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OŠ Livada Velenje/OS Livada Velenje_zivila 24-26/"/>
    </mc:Choice>
  </mc:AlternateContent>
  <xr:revisionPtr revIDLastSave="0" documentId="8_{2B24DA94-9A29-914F-9D43-D367E1238AB9}" xr6:coauthVersionLast="47" xr6:coauthVersionMax="47" xr10:uidLastSave="{00000000-0000-0000-0000-000000000000}"/>
  <bookViews>
    <workbookView xWindow="0" yWindow="500" windowWidth="35840" windowHeight="20200" tabRatio="777" activeTab="1" xr2:uid="{00000000-000D-0000-FFFF-FFFF00000000}"/>
  </bookViews>
  <sheets>
    <sheet name="8. Konzervirana zelenjava,sadje" sheetId="2" r:id="rId1"/>
    <sheet name="14. Ostalo prehrambeno blago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1" i="12" l="1"/>
  <c r="L91" i="12"/>
  <c r="H90" i="12"/>
  <c r="L90" i="12"/>
  <c r="H113" i="12"/>
  <c r="L113" i="12"/>
  <c r="H94" i="12"/>
  <c r="L94" i="12"/>
  <c r="H96" i="12"/>
  <c r="L96" i="12"/>
  <c r="H53" i="12"/>
  <c r="L53" i="12"/>
  <c r="H17" i="12"/>
  <c r="H18" i="12"/>
  <c r="H20" i="12"/>
  <c r="H21" i="12"/>
  <c r="H22" i="12"/>
  <c r="H23" i="12"/>
  <c r="H25" i="12"/>
  <c r="H26" i="12"/>
  <c r="H28" i="12"/>
  <c r="H29" i="12"/>
  <c r="H30" i="12"/>
  <c r="H31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4" i="12"/>
  <c r="H55" i="12"/>
  <c r="H56" i="12"/>
  <c r="H57" i="12"/>
  <c r="H58" i="12"/>
  <c r="H59" i="12"/>
  <c r="H60" i="12"/>
  <c r="H61" i="12"/>
  <c r="H62" i="12"/>
  <c r="H63" i="12"/>
  <c r="H65" i="12"/>
  <c r="H66" i="12"/>
  <c r="H67" i="12"/>
  <c r="H68" i="12"/>
  <c r="H70" i="12"/>
  <c r="H71" i="12"/>
  <c r="H72" i="12"/>
  <c r="H73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2" i="12"/>
  <c r="H93" i="12"/>
  <c r="H95" i="12"/>
  <c r="H97" i="12"/>
  <c r="H99" i="12"/>
  <c r="H100" i="12"/>
  <c r="H102" i="12"/>
  <c r="H103" i="12"/>
  <c r="H104" i="12"/>
  <c r="H105" i="12"/>
  <c r="H106" i="12"/>
  <c r="H107" i="12"/>
  <c r="H108" i="12"/>
  <c r="H109" i="12"/>
  <c r="H110" i="12"/>
  <c r="H111" i="12"/>
  <c r="H112" i="12"/>
  <c r="H114" i="12"/>
  <c r="H116" i="12"/>
  <c r="H117" i="12"/>
  <c r="H118" i="12"/>
  <c r="H119" i="12"/>
  <c r="H121" i="12"/>
  <c r="H122" i="12"/>
  <c r="H123" i="12"/>
  <c r="H124" i="12"/>
  <c r="H125" i="12"/>
  <c r="H127" i="12"/>
  <c r="H128" i="12"/>
  <c r="H129" i="12"/>
  <c r="H130" i="12"/>
  <c r="H131" i="12"/>
  <c r="H132" i="12"/>
  <c r="H133" i="12"/>
  <c r="H134" i="12"/>
  <c r="H135" i="12"/>
  <c r="H136" i="12"/>
  <c r="H137" i="12"/>
  <c r="H138" i="12"/>
  <c r="H139" i="12"/>
  <c r="H140" i="12"/>
  <c r="H141" i="12"/>
  <c r="H142" i="12"/>
  <c r="H143" i="12"/>
  <c r="H144" i="12"/>
  <c r="H145" i="12"/>
  <c r="H146" i="12"/>
  <c r="H147" i="12"/>
  <c r="H148" i="12"/>
  <c r="H149" i="12"/>
  <c r="H151" i="12"/>
  <c r="H152" i="12"/>
  <c r="H153" i="12"/>
  <c r="H154" i="12"/>
  <c r="H16" i="1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40" i="2"/>
  <c r="H41" i="2"/>
  <c r="H42" i="2"/>
  <c r="H43" i="2"/>
  <c r="H44" i="2"/>
  <c r="H45" i="2"/>
  <c r="H46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16" i="2"/>
  <c r="L117" i="12" l="1"/>
  <c r="L97" i="12" l="1"/>
  <c r="L53" i="2" l="1"/>
  <c r="L52" i="2"/>
  <c r="L154" i="12" l="1"/>
  <c r="L152" i="12"/>
  <c r="L75" i="12" l="1"/>
  <c r="L58" i="2"/>
  <c r="L59" i="2" l="1"/>
  <c r="L36" i="12" l="1"/>
  <c r="L35" i="12"/>
  <c r="L36" i="2"/>
  <c r="L35" i="2"/>
  <c r="L142" i="12" l="1"/>
  <c r="L141" i="12"/>
  <c r="L139" i="12"/>
  <c r="L95" i="12"/>
  <c r="L140" i="12"/>
  <c r="L57" i="12"/>
  <c r="L114" i="12"/>
  <c r="L63" i="12"/>
  <c r="L59" i="12"/>
  <c r="L27" i="2"/>
  <c r="L134" i="12" l="1"/>
  <c r="L109" i="12" l="1"/>
  <c r="L108" i="12"/>
  <c r="L107" i="12"/>
  <c r="L135" i="12"/>
  <c r="L132" i="12"/>
  <c r="L122" i="12"/>
  <c r="L149" i="12" l="1"/>
  <c r="L148" i="12"/>
  <c r="L147" i="12"/>
  <c r="L146" i="12"/>
  <c r="L145" i="12"/>
  <c r="L144" i="12"/>
  <c r="L143" i="12"/>
  <c r="L138" i="12"/>
  <c r="L137" i="12"/>
  <c r="L136" i="12"/>
  <c r="L133" i="12"/>
  <c r="L131" i="12"/>
  <c r="L130" i="12"/>
  <c r="L129" i="12"/>
  <c r="L128" i="12"/>
  <c r="L127" i="12"/>
  <c r="L125" i="12"/>
  <c r="L124" i="12"/>
  <c r="L123" i="12"/>
  <c r="L121" i="12"/>
  <c r="L119" i="12"/>
  <c r="L118" i="12"/>
  <c r="L116" i="12"/>
  <c r="L112" i="12"/>
  <c r="L111" i="12"/>
  <c r="L110" i="12"/>
  <c r="L105" i="12"/>
  <c r="L104" i="12"/>
  <c r="L102" i="12"/>
  <c r="L100" i="12"/>
  <c r="L99" i="12"/>
  <c r="L93" i="12"/>
  <c r="L92" i="12"/>
  <c r="L89" i="12"/>
  <c r="L88" i="12"/>
  <c r="L87" i="12"/>
  <c r="L86" i="12"/>
  <c r="L85" i="12"/>
  <c r="L84" i="12"/>
  <c r="L83" i="12"/>
  <c r="L82" i="12"/>
  <c r="L81" i="12"/>
  <c r="L80" i="12"/>
  <c r="L79" i="12"/>
  <c r="L78" i="12"/>
  <c r="L77" i="12"/>
  <c r="L76" i="12"/>
  <c r="L73" i="12"/>
  <c r="L72" i="12"/>
  <c r="L70" i="12"/>
  <c r="L68" i="12"/>
  <c r="L67" i="12"/>
  <c r="L66" i="12"/>
  <c r="L65" i="12"/>
  <c r="L62" i="12"/>
  <c r="L61" i="12"/>
  <c r="L60" i="12"/>
  <c r="L58" i="12"/>
  <c r="L56" i="12"/>
  <c r="L55" i="12"/>
  <c r="L54" i="12"/>
  <c r="L52" i="12"/>
  <c r="L51" i="12"/>
  <c r="L50" i="12"/>
  <c r="L49" i="12"/>
  <c r="L48" i="12"/>
  <c r="L47" i="12"/>
  <c r="L46" i="12"/>
  <c r="L44" i="12"/>
  <c r="L43" i="12"/>
  <c r="L42" i="12"/>
  <c r="L41" i="12"/>
  <c r="L40" i="12"/>
  <c r="L39" i="12"/>
  <c r="L38" i="12"/>
  <c r="L37" i="12"/>
  <c r="L34" i="12"/>
  <c r="L33" i="12"/>
  <c r="L31" i="12"/>
  <c r="L30" i="12"/>
  <c r="L29" i="12"/>
  <c r="L28" i="12"/>
  <c r="L26" i="12"/>
  <c r="L25" i="12"/>
  <c r="L23" i="12"/>
  <c r="L22" i="12"/>
  <c r="L21" i="12"/>
  <c r="L20" i="12"/>
  <c r="L18" i="12"/>
  <c r="L17" i="12"/>
  <c r="L16" i="12"/>
  <c r="L155" i="12" l="1"/>
  <c r="L16" i="2" l="1"/>
  <c r="L17" i="2"/>
  <c r="L18" i="2"/>
  <c r="L19" i="2"/>
  <c r="L20" i="2"/>
  <c r="L21" i="2"/>
  <c r="L22" i="2"/>
  <c r="L23" i="2"/>
  <c r="L24" i="2"/>
  <c r="L25" i="2"/>
  <c r="L26" i="2"/>
  <c r="L28" i="2"/>
  <c r="L29" i="2"/>
  <c r="L30" i="2"/>
  <c r="L31" i="2"/>
  <c r="L32" i="2"/>
  <c r="L33" i="2"/>
  <c r="L34" i="2"/>
  <c r="L37" i="2"/>
  <c r="L38" i="2"/>
  <c r="L40" i="2"/>
  <c r="L41" i="2"/>
  <c r="L42" i="2"/>
  <c r="L43" i="2"/>
  <c r="L44" i="2"/>
  <c r="L45" i="2"/>
  <c r="L46" i="2"/>
  <c r="L48" i="2"/>
  <c r="L49" i="2"/>
  <c r="L50" i="2"/>
  <c r="L51" i="2"/>
  <c r="L54" i="2"/>
  <c r="L55" i="2"/>
  <c r="L56" i="2"/>
  <c r="L57" i="2"/>
  <c r="L60" i="2"/>
  <c r="L61" i="2"/>
  <c r="L62" i="2"/>
  <c r="L63" i="2" l="1"/>
</calcChain>
</file>

<file path=xl/sharedStrings.xml><?xml version="1.0" encoding="utf-8"?>
<sst xmlns="http://schemas.openxmlformats.org/spreadsheetml/2006/main" count="406" uniqueCount="216">
  <si>
    <t>Žig in podpis ponudnika:</t>
  </si>
  <si>
    <t>Datum:</t>
  </si>
  <si>
    <t xml:space="preserve">              * ali enakovredne kvalitete in okusa</t>
  </si>
  <si>
    <t xml:space="preserve">              - v obrazec predračuna ni dovoljeno vnašati količinskih ali drugih sprememb</t>
  </si>
  <si>
    <t>opombe: - cene za vse artikle morajo biti izračunane na zahtevano mersko enoto</t>
  </si>
  <si>
    <t>SKUPAJ:</t>
  </si>
  <si>
    <t>VREDNOST Z DDV</t>
  </si>
  <si>
    <t>CENA Z DDV</t>
  </si>
  <si>
    <t>DDV %</t>
  </si>
  <si>
    <t>CENA BREZ DDV</t>
  </si>
  <si>
    <t>BLAG. ZNAMKA/GRAMATURA</t>
  </si>
  <si>
    <t>EM</t>
  </si>
  <si>
    <t>ARTIKEL</t>
  </si>
  <si>
    <t>ZŠ</t>
  </si>
  <si>
    <t>PREDRAČUN, št.:_________________</t>
  </si>
  <si>
    <t>Naročnik:</t>
  </si>
  <si>
    <t>Ponudnik:</t>
  </si>
  <si>
    <t>kom</t>
  </si>
  <si>
    <t>l</t>
  </si>
  <si>
    <t>kg</t>
  </si>
  <si>
    <t>OSNOVNA ŠOLA LIVADA</t>
  </si>
  <si>
    <t>EFENKOVA 60</t>
  </si>
  <si>
    <t>3320 VELENJE</t>
  </si>
  <si>
    <t>Pečena paprika v kisu 670g</t>
  </si>
  <si>
    <t>Ketchup porcijski, 20g</t>
  </si>
  <si>
    <t>Dostava je zahtevana ob ponedeljkih in četrtkih do 8.00 ure.</t>
  </si>
  <si>
    <t>Sladkor kristalni 1 kg</t>
  </si>
  <si>
    <t>Sladkor v prahu 1 kg</t>
  </si>
  <si>
    <t>čaj šipek filter 1/1</t>
  </si>
  <si>
    <t>čaj planinski filter 1/1</t>
  </si>
  <si>
    <t>čaj šipek renfuza 1/1</t>
  </si>
  <si>
    <t>čaj planinski renfuza 1/1</t>
  </si>
  <si>
    <t>čaj sadni renfuza 1/1</t>
  </si>
  <si>
    <t>čaj brusnica filter 1/1</t>
  </si>
  <si>
    <t>čaj božični filter 1/1</t>
  </si>
  <si>
    <t>čaj meta filter 1/1</t>
  </si>
  <si>
    <t>Ješpren 1/1</t>
  </si>
  <si>
    <t>Ajdova kaša 1/1</t>
  </si>
  <si>
    <t>Prosena kaša 1/1</t>
  </si>
  <si>
    <t>Mak mleti 1/1</t>
  </si>
  <si>
    <t>Mak celi 1/1</t>
  </si>
  <si>
    <t>Pšenični zdrob 1/1</t>
  </si>
  <si>
    <t>Koruzni zdrob 1/1</t>
  </si>
  <si>
    <t>Riž Zlato polje* 1/1 okroglozrnat</t>
  </si>
  <si>
    <t>Zlate kroglice 1/1</t>
  </si>
  <si>
    <t xml:space="preserve">Kruhove kocke za juho 1/1 </t>
  </si>
  <si>
    <t>Tabasco omaka 250ml</t>
  </si>
  <si>
    <t>Mini roladica Gorenjka 10/1 28g</t>
  </si>
  <si>
    <t>Krekerji Tuc slani 100g</t>
  </si>
  <si>
    <t>Fižol zrno v dozi pakiranje 3000g</t>
  </si>
  <si>
    <t>Fižol stročji v dozi pakiranje 3000g</t>
  </si>
  <si>
    <t>Grah v dozi pakiranje 3000g</t>
  </si>
  <si>
    <t>Rdeča pesa pakiranje 4000g</t>
  </si>
  <si>
    <t>Rdeča pesa pakiranje 680g</t>
  </si>
  <si>
    <t>Kisle kumarice 4000g</t>
  </si>
  <si>
    <t>Kisle kumarice 680g</t>
  </si>
  <si>
    <t>Paprika v kisu 4000g</t>
  </si>
  <si>
    <t>Korenje -  rezanci v kisu 4000g</t>
  </si>
  <si>
    <t>Korenje v slanici 4000g</t>
  </si>
  <si>
    <t>Paradižnikovi pelati 3000g</t>
  </si>
  <si>
    <t>Paradižnik pasiran 3000g</t>
  </si>
  <si>
    <t>Koruza 3000g</t>
  </si>
  <si>
    <t>Čičerika v slanici 3000g</t>
  </si>
  <si>
    <t>Gobe v slanici 3000g</t>
  </si>
  <si>
    <t>Đuveč 4000g</t>
  </si>
  <si>
    <t>Kompot višnja 680g</t>
  </si>
  <si>
    <t>Čežana jabolčna 4000g</t>
  </si>
  <si>
    <t>Marmelada jagoda  3000g</t>
  </si>
  <si>
    <t>Marmelada marelica  3000g</t>
  </si>
  <si>
    <t>Marmelada sliva 3000g</t>
  </si>
  <si>
    <t>Ajvar 680g</t>
  </si>
  <si>
    <t>Namaz z papriko 1000g</t>
  </si>
  <si>
    <t>Hren 1000g</t>
  </si>
  <si>
    <t>čaj bezek filer 1/1</t>
  </si>
  <si>
    <t>čaj ingver filer 1/1</t>
  </si>
  <si>
    <t>Bela polenta 1/1</t>
  </si>
  <si>
    <t>Koruzni storžki 3000g</t>
  </si>
  <si>
    <t>čaj meta 40g</t>
  </si>
  <si>
    <t>Riž arborio za rižoto 1/1</t>
  </si>
  <si>
    <t>Bulgur 1/1</t>
  </si>
  <si>
    <t>Kvinoja 1/1</t>
  </si>
  <si>
    <t>Kalčki vloženi 3000g</t>
  </si>
  <si>
    <t>Sušen paradižnik vložen 1000g</t>
  </si>
  <si>
    <t xml:space="preserve">Tuna , min.70% tune v oljčnem olju , kosi,  pakiranje 1500g-2000g </t>
  </si>
  <si>
    <t>Tuna, min.70% tune v oljčnem olju, kosi, pakiranje do 80g</t>
  </si>
  <si>
    <t>Paradižnikov koncentrat – dvojni, steriliziran, min. 28 % suhe snovi, brez kemičnih konzervansov,  pakiranje 3 do 5 kg</t>
  </si>
  <si>
    <t>Majoneza , sončnično olje 79 %, jajčni rumenjak 6 %, pakiranje 600g do 1000g</t>
  </si>
  <si>
    <t>Morska sol, fino mleta, brez dodanih sredstev za sprijemanje, pakiranje 1 kg</t>
  </si>
  <si>
    <t>Majoneza,sončnično olje 79 %,  pasterizirani jajčni rumenjak 6 %, pakiranje 5 kg</t>
  </si>
  <si>
    <t>Gorčica  *primerljivo Thomy 3000g</t>
  </si>
  <si>
    <t>Gorčica * primerljivo Thomy* 680g</t>
  </si>
  <si>
    <t xml:space="preserve">Tatarska omaka primerljivo Thomy* 200 g (tuba) </t>
  </si>
  <si>
    <t>Mešanica v prahu za pripravo krompirjevega pireja brez glutena in mleka 3/1</t>
  </si>
  <si>
    <t>Kuskus 5/1</t>
  </si>
  <si>
    <t>Ovseni kosmiči 1/1</t>
  </si>
  <si>
    <t>Koruzni kosmiči brez sladkorja  (corn flakes*) 1/1</t>
  </si>
  <si>
    <t xml:space="preserve">Jagodni namaz (džem),70- 100% sadni delež, pakiranje do 500g </t>
  </si>
  <si>
    <t>Borovničev namaz (džem), 70-100% sadni delež, pakiranje do 500g</t>
  </si>
  <si>
    <t>Marelični namaz (džem), 70-100% sadni delež, pakiranje do 500g</t>
  </si>
  <si>
    <t>Sklop 8. KONZERVIRANA ZELENJAVA, SADJE</t>
  </si>
  <si>
    <t>KOMPOT</t>
  </si>
  <si>
    <t>Breskev 3000g</t>
  </si>
  <si>
    <t>Marelica 3000g</t>
  </si>
  <si>
    <t>Ananas 3000g</t>
  </si>
  <si>
    <t>Jagoda 3000g</t>
  </si>
  <si>
    <t>Hruška 3000g</t>
  </si>
  <si>
    <t>MARMELADA, NAMAZI</t>
  </si>
  <si>
    <t>Sklop 14. OSTALO PREHRAMBENO BLAGO</t>
  </si>
  <si>
    <t>OLJE</t>
  </si>
  <si>
    <t>Jedilno rafinirano sončično olje 100 %, pakiranje 1 L</t>
  </si>
  <si>
    <t xml:space="preserve">Bučno olje 100 %, hladno stiskano, jedilno nerafinirano, pakiranje do 1 L </t>
  </si>
  <si>
    <t>Oljčno olje 100 %, ekstra deviško, pakiranje do 1 L v stekleni embalaži</t>
  </si>
  <si>
    <t>Olje za cvrenje, dodan atioksidant, 10L</t>
  </si>
  <si>
    <t>KIS</t>
  </si>
  <si>
    <t>Vinski kis 4 %, naravni postopek kisanja, brez antioksidantov in konzervansov, pakiranje od 1 do 5 L</t>
  </si>
  <si>
    <t>Jabolčni kis, 4-5 %, naravni postopek kisanja, brez antioksidantov in konzervansov, pakiranje od 1 do 5 L</t>
  </si>
  <si>
    <t>JUHE, 1KG</t>
  </si>
  <si>
    <t>Sirova omaka *knorr</t>
  </si>
  <si>
    <t>Špargljeva - kremna juha, brez ojačevalcev okusa</t>
  </si>
  <si>
    <t>Gobova juha, brez ojačevalcev okusa</t>
  </si>
  <si>
    <t>ZAČIMBE</t>
  </si>
  <si>
    <t>Poper mleti 100g</t>
  </si>
  <si>
    <t>Kajenski poper 100g</t>
  </si>
  <si>
    <t>Timijan 100g</t>
  </si>
  <si>
    <t>Cimet mleti 20 g</t>
  </si>
  <si>
    <t>Klinčki celi 20 g</t>
  </si>
  <si>
    <t>Paprika rdeča sladka 1kg</t>
  </si>
  <si>
    <t>Lovor list celi doza 1 kg</t>
  </si>
  <si>
    <t>Rožmarin 22g</t>
  </si>
  <si>
    <t>Drobnjak rezan doza 1 kg</t>
  </si>
  <si>
    <t>Peteršilj suhi 1kg</t>
  </si>
  <si>
    <t>Zelena sušena gomolj 500g</t>
  </si>
  <si>
    <t>Zelena sušena listi 500g</t>
  </si>
  <si>
    <t>Muškatni orešček mleti 500 g</t>
  </si>
  <si>
    <t>Majaron doza 1/1</t>
  </si>
  <si>
    <t>Curry 185g</t>
  </si>
  <si>
    <t>Žafranika 10 g</t>
  </si>
  <si>
    <t>Čebula pražena 1 kg</t>
  </si>
  <si>
    <t>Kurkuma 50g</t>
  </si>
  <si>
    <t>Rožmarin mleti 100g</t>
  </si>
  <si>
    <t>Sušeni paradižnik v prahu 50g</t>
  </si>
  <si>
    <t>Mešanica začimb za perutnino 500g</t>
  </si>
  <si>
    <t>Mešanica začimb za ribe 500g</t>
  </si>
  <si>
    <t>Mešanica začimb za svinjino 500g</t>
  </si>
  <si>
    <t>Dodatek jedem  natur min 30% sušene zelenjave, brez glutena, brez dodanih ojačevalcev okusa, z morsko soljo  *primerljivo vegeta podravka* 3kg</t>
  </si>
  <si>
    <t>Dodatek jedem sušena zelenjava min 15,5%, brez mleka in glutena * primerljivo vegeta podravka 1 kg</t>
  </si>
  <si>
    <t>Pečenkina omaka (ne prah) 1 kg knoor*</t>
  </si>
  <si>
    <t>Kakav v granulah primeren za napitke (min. 25% kakavovega masla), pakiranje min.1 kg</t>
  </si>
  <si>
    <t>Kavni nadomestek pražen ječmen, pražena korenina cikorije (instant kot proja),  pakiranje min. 1 kg</t>
  </si>
  <si>
    <t>Hrana otroška instant, okus čokolada, žita 55% (pšenični zdrob, pšenična moka), čokolada v prahu 18%, večje pakiranje (kvaliteta kot npr. Čokolino) 1kg</t>
  </si>
  <si>
    <t>Hrana otroška instant, okus keksi, keksi z maslom 33%, min. 7 vitaminov, večje pakiranje (kvaliteta kot npr. Keksolino)  1kg</t>
  </si>
  <si>
    <t>PAŠTETA</t>
  </si>
  <si>
    <t>Jetrna pakiranje min.800g</t>
  </si>
  <si>
    <t xml:space="preserve">Piščančja brez svinjine pakiranje min.800 g  </t>
  </si>
  <si>
    <t>Pašteta s tuno, kuhano meso tune min. 32% kot argeta,95g</t>
  </si>
  <si>
    <t xml:space="preserve">Pašteta kokošja, kuhano kokošje meso min. 24%, dodane mlečne beljakovine, kot junior Argeta, 95 g              </t>
  </si>
  <si>
    <t>SLAŠČIČARSKI DODATKI</t>
  </si>
  <si>
    <t>Pecilni prašek 1/1</t>
  </si>
  <si>
    <t>Vanilij sladkor  1/1</t>
  </si>
  <si>
    <t>Preliv čokoladni 1l/1</t>
  </si>
  <si>
    <t>Preliv sadni 1l/1</t>
  </si>
  <si>
    <t>Čokoladne mrvice 200g</t>
  </si>
  <si>
    <t>Pisane mrvice 200g</t>
  </si>
  <si>
    <t>Naribana čokolada 200g</t>
  </si>
  <si>
    <t>Jedilni škrob 1kg</t>
  </si>
  <si>
    <t>Lešniki mleti 1 kg</t>
  </si>
  <si>
    <t>Mandelji lističi 100g</t>
  </si>
  <si>
    <t>Puding v prahu vanilija 1/1</t>
  </si>
  <si>
    <t>Puding v prahu čokolada 1/1</t>
  </si>
  <si>
    <t>Puding v prahu jagoda 1/1</t>
  </si>
  <si>
    <t>Soda bikarbona 1/1</t>
  </si>
  <si>
    <t>Želatina fix 1/1</t>
  </si>
  <si>
    <t>Kakavov prah min.30% kakavovega masla 1kg</t>
  </si>
  <si>
    <t>Čokolada v prahu, min 36% delež kakavovih delcev, 1 kg</t>
  </si>
  <si>
    <t>Čokolada jedilna, min 40% kakavovih delcev, 1/1</t>
  </si>
  <si>
    <t>NAMAZI</t>
  </si>
  <si>
    <t>Lešnikov kakavovnamaz, min.lešniki 13%, kakav 7,4%, mleko 6,6%, brez dodanih konzervansov, barvil , *primerljivo Nutella 1/1</t>
  </si>
  <si>
    <t>Lešnikov kakavov namaz, min. lešniki 13%, kakav 7,4% ,mleko 6,6%, brez dodanih konzervansov, barvil , * primerljivo Nutella 3/1</t>
  </si>
  <si>
    <t>ČAJI</t>
  </si>
  <si>
    <t>čaj sadni filter, okus malina,okus jagoda, okus borovnica 1/1</t>
  </si>
  <si>
    <t>KOSMIČI</t>
  </si>
  <si>
    <t>Kroglice žitne vitaminizirane oblite s čokolado, večje pakiranje (kvaliteta kot npr. Nesquik)</t>
  </si>
  <si>
    <t>Kosmiči čokoladne blazinice polnjene z mlečno čokolado, (kot Kellogs), večje pakiranje</t>
  </si>
  <si>
    <t>Kosmiči s sadjem, čokolado in oreščki (Granola)  1/1</t>
  </si>
  <si>
    <t>MOKA</t>
  </si>
  <si>
    <t>OSTALO</t>
  </si>
  <si>
    <t>Pirina moka 1/1</t>
  </si>
  <si>
    <t>Gladka TIP 400, posebna bela 1/1</t>
  </si>
  <si>
    <t>Rožičeva moka 250 g</t>
  </si>
  <si>
    <t>Kokosova moka 500 g</t>
  </si>
  <si>
    <t>Koruzna moka 1/1</t>
  </si>
  <si>
    <t xml:space="preserve">Riž  dolgozrnati parbolait  (primerljivo Bali) 10/1 </t>
  </si>
  <si>
    <t>Sojina omaka 250 ml</t>
  </si>
  <si>
    <t>Kava prava, črna, mleta, zahtevano 70 do 75% arabica, kvaliteta barcafe 100g</t>
  </si>
  <si>
    <t>MED</t>
  </si>
  <si>
    <t xml:space="preserve">Med gozdni, zaščiteno geografsko poreklo, pakiranje 3 kg </t>
  </si>
  <si>
    <t>Med cvetlični, zaščiteno geografsko poreklo, pakiranje 3 kg</t>
  </si>
  <si>
    <t>3 leta</t>
  </si>
  <si>
    <t>Poper črni celi  100 g</t>
  </si>
  <si>
    <t>Kumina mleta doza 200-400g</t>
  </si>
  <si>
    <t>Česen grobo mleti 500g</t>
  </si>
  <si>
    <t>Šetraj zdrobljeni doza 400g</t>
  </si>
  <si>
    <t>Čebula granulat 200-400g</t>
  </si>
  <si>
    <t>Aroma jagoda 10 ml</t>
  </si>
  <si>
    <t>Aroma vanilija 10 ml</t>
  </si>
  <si>
    <t>Aroma rum  10 ml</t>
  </si>
  <si>
    <t xml:space="preserve">čaj ingver 40g </t>
  </si>
  <si>
    <t>Riž 3 žita(riž, pira, ječmen) *Zlato polje 800g</t>
  </si>
  <si>
    <t>Riž 3 barvni mix (rjavi parbolait riž, rdeča kvinoja,pražena ajda) *Zlato polje 800g</t>
  </si>
  <si>
    <t>KOLIČINA 1 leto</t>
  </si>
  <si>
    <t>shema kakovosti</t>
  </si>
  <si>
    <t>VREDNOST Z DDV za ponujeno pakiranje</t>
  </si>
  <si>
    <t>OBRAZEC 1</t>
  </si>
  <si>
    <r>
      <t xml:space="preserve">Goveja juha koncentrat (ne v prahu), brez </t>
    </r>
    <r>
      <rPr>
        <sz val="9"/>
        <color rgb="FFFF0000"/>
        <rFont val="Tahoma"/>
        <family val="2"/>
      </rPr>
      <t>glutena, laktoze, konzervansov in barvil, kot npr. Knorr</t>
    </r>
  </si>
  <si>
    <t>Med gozdni, pakiranje  900g</t>
  </si>
  <si>
    <t>Med cvetlični, pakiranje 900g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</si>
</sst>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sz val="10"/>
      <name val="Tahoma"/>
      <family val="2"/>
      <charset val="238"/>
    </font>
    <font>
      <b/>
      <sz val="9"/>
      <color indexed="8"/>
      <name val="Tahoma"/>
      <family val="2"/>
      <charset val="238"/>
    </font>
    <font>
      <sz val="8"/>
      <name val="Tahoma"/>
      <family val="2"/>
      <charset val="238"/>
    </font>
    <font>
      <b/>
      <sz val="8"/>
      <name val="Tahoma"/>
      <family val="2"/>
      <charset val="238"/>
    </font>
    <font>
      <b/>
      <sz val="8"/>
      <color indexed="8"/>
      <name val="Tahoma"/>
      <family val="2"/>
      <charset val="238"/>
    </font>
    <font>
      <sz val="10"/>
      <name val="Arial"/>
      <family val="2"/>
      <charset val="238"/>
    </font>
    <font>
      <sz val="10"/>
      <color indexed="8"/>
      <name val="Tahoma"/>
      <family val="2"/>
      <charset val="238"/>
    </font>
    <font>
      <sz val="9"/>
      <color rgb="FF333333"/>
      <name val="Tahoma"/>
      <family val="2"/>
      <charset val="238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9"/>
      <color rgb="FFFF0000"/>
      <name val="Tahoma"/>
      <family val="2"/>
      <charset val="238"/>
    </font>
    <font>
      <sz val="9"/>
      <color rgb="FFFF0000"/>
      <name val="Tahoma"/>
      <family val="2"/>
    </font>
    <font>
      <strike/>
      <sz val="9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10" fillId="0" borderId="0"/>
    <xf numFmtId="0" fontId="2" fillId="0" borderId="0"/>
    <xf numFmtId="0" fontId="1" fillId="0" borderId="0"/>
    <xf numFmtId="0" fontId="10" fillId="0" borderId="0"/>
  </cellStyleXfs>
  <cellXfs count="63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4" fontId="4" fillId="2" borderId="1" xfId="0" applyNumberFormat="1" applyFont="1" applyFill="1" applyBorder="1" applyAlignment="1">
      <alignment horizontal="center"/>
    </xf>
    <xf numFmtId="4" fontId="3" fillId="0" borderId="2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7" fillId="0" borderId="1" xfId="1" applyFont="1" applyBorder="1" applyAlignment="1">
      <alignment horizont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0" fontId="3" fillId="0" borderId="8" xfId="0" applyFont="1" applyBorder="1" applyAlignment="1">
      <alignment horizontal="left" wrapText="1"/>
    </xf>
    <xf numFmtId="4" fontId="3" fillId="0" borderId="8" xfId="0" applyNumberFormat="1" applyFont="1" applyBorder="1" applyAlignment="1">
      <alignment horizontal="center" wrapText="1"/>
    </xf>
    <xf numFmtId="0" fontId="3" fillId="0" borderId="6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9" xfId="0" applyFont="1" applyBorder="1" applyAlignment="1">
      <alignment horizontal="center" wrapText="1"/>
    </xf>
    <xf numFmtId="4" fontId="3" fillId="0" borderId="9" xfId="0" applyNumberFormat="1" applyFont="1" applyBorder="1" applyAlignment="1">
      <alignment horizontal="center" wrapText="1"/>
    </xf>
    <xf numFmtId="0" fontId="3" fillId="0" borderId="10" xfId="0" applyFont="1" applyBorder="1" applyAlignment="1">
      <alignment horizontal="left" wrapText="1"/>
    </xf>
    <xf numFmtId="0" fontId="3" fillId="0" borderId="10" xfId="0" applyFont="1" applyBorder="1" applyAlignment="1">
      <alignment horizontal="center" wrapText="1"/>
    </xf>
    <xf numFmtId="0" fontId="3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justify"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horizontal="left" wrapText="1"/>
    </xf>
    <xf numFmtId="0" fontId="3" fillId="4" borderId="2" xfId="0" applyFont="1" applyFill="1" applyBorder="1" applyAlignment="1">
      <alignment horizontal="left" wrapText="1"/>
    </xf>
    <xf numFmtId="0" fontId="3" fillId="4" borderId="2" xfId="0" applyFont="1" applyFill="1" applyBorder="1" applyAlignment="1">
      <alignment horizontal="center" wrapText="1"/>
    </xf>
    <xf numFmtId="4" fontId="3" fillId="4" borderId="2" xfId="0" applyNumberFormat="1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left" wrapText="1"/>
    </xf>
    <xf numFmtId="0" fontId="0" fillId="4" borderId="1" xfId="0" applyFill="1" applyBorder="1"/>
    <xf numFmtId="0" fontId="3" fillId="4" borderId="1" xfId="0" applyFont="1" applyFill="1" applyBorder="1" applyAlignment="1">
      <alignment horizontal="center" wrapText="1"/>
    </xf>
    <xf numFmtId="4" fontId="3" fillId="4" borderId="1" xfId="0" applyNumberFormat="1" applyFont="1" applyFill="1" applyBorder="1" applyAlignment="1">
      <alignment horizontal="center" wrapText="1"/>
    </xf>
    <xf numFmtId="0" fontId="0" fillId="0" borderId="1" xfId="0" applyBorder="1"/>
    <xf numFmtId="0" fontId="1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3" borderId="4" xfId="1" applyFont="1" applyFill="1" applyBorder="1" applyAlignment="1">
      <alignment horizontal="right" wrapText="1"/>
    </xf>
    <xf numFmtId="0" fontId="6" fillId="3" borderId="3" xfId="1" applyFont="1" applyFill="1" applyBorder="1" applyAlignment="1">
      <alignment horizontal="right" wrapText="1"/>
    </xf>
    <xf numFmtId="0" fontId="6" fillId="3" borderId="2" xfId="1" applyFont="1" applyFill="1" applyBorder="1" applyAlignment="1">
      <alignment horizontal="right" wrapText="1"/>
    </xf>
    <xf numFmtId="0" fontId="11" fillId="0" borderId="0" xfId="0" applyFont="1" applyAlignment="1">
      <alignment horizontal="left"/>
    </xf>
    <xf numFmtId="0" fontId="16" fillId="0" borderId="2" xfId="0" applyFont="1" applyBorder="1" applyAlignment="1">
      <alignment horizontal="center" wrapText="1"/>
    </xf>
    <xf numFmtId="0" fontId="16" fillId="0" borderId="0" xfId="0" applyFont="1" applyFill="1" applyAlignment="1">
      <alignment vertical="center" wrapText="1"/>
    </xf>
    <xf numFmtId="0" fontId="16" fillId="0" borderId="2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wrapText="1"/>
    </xf>
    <xf numFmtId="49" fontId="18" fillId="0" borderId="1" xfId="0" applyNumberFormat="1" applyFont="1" applyBorder="1" applyAlignment="1">
      <alignment horizontal="left" wrapText="1"/>
    </xf>
    <xf numFmtId="0" fontId="18" fillId="0" borderId="1" xfId="0" applyFont="1" applyBorder="1" applyAlignment="1">
      <alignment horizontal="left" wrapText="1"/>
    </xf>
    <xf numFmtId="0" fontId="16" fillId="0" borderId="2" xfId="0" applyFont="1" applyBorder="1" applyAlignment="1">
      <alignment horizontal="left" wrapText="1"/>
    </xf>
    <xf numFmtId="0" fontId="16" fillId="0" borderId="1" xfId="0" applyFont="1" applyBorder="1" applyAlignment="1">
      <alignment horizontal="left" wrapText="1"/>
    </xf>
  </cellXfs>
  <cellStyles count="6">
    <cellStyle name="Navadno 2" xfId="2" xr:uid="{00000000-0005-0000-0000-000001000000}"/>
    <cellStyle name="Navadno 3" xfId="3" xr:uid="{00000000-0005-0000-0000-000002000000}"/>
    <cellStyle name="Navadno 3 2" xfId="5" xr:uid="{00000000-0005-0000-0000-000003000000}"/>
    <cellStyle name="Navadno 4" xfId="4" xr:uid="{00000000-0005-0000-0000-000004000000}"/>
    <cellStyle name="Navadno_List1 2 2" xfId="1" xr:uid="{00000000-0005-0000-0000-000005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M71"/>
  <sheetViews>
    <sheetView topLeftCell="A13" workbookViewId="0">
      <selection activeCell="C37" sqref="C37:D37"/>
    </sheetView>
  </sheetViews>
  <sheetFormatPr baseColWidth="10" defaultColWidth="8.83203125" defaultRowHeight="15" x14ac:dyDescent="0.2"/>
  <cols>
    <col min="1" max="1" width="5.5" customWidth="1"/>
    <col min="2" max="2" width="6" customWidth="1"/>
    <col min="3" max="3" width="39.1640625" customWidth="1"/>
    <col min="4" max="4" width="4.6640625" customWidth="1"/>
    <col min="5" max="5" width="20.6640625" customWidth="1"/>
    <col min="6" max="6" width="13.1640625" customWidth="1"/>
    <col min="7" max="7" width="9.5" customWidth="1"/>
    <col min="8" max="8" width="9.5" hidden="1" customWidth="1"/>
    <col min="9" max="9" width="13" customWidth="1"/>
    <col min="10" max="10" width="6.83203125" customWidth="1"/>
    <col min="11" max="11" width="12.33203125" customWidth="1"/>
    <col min="12" max="12" width="14.6640625" customWidth="1"/>
    <col min="13" max="13" width="19.5" customWidth="1"/>
  </cols>
  <sheetData>
    <row r="1" spans="1:13" x14ac:dyDescent="0.2">
      <c r="A1" s="1"/>
      <c r="B1" s="3" t="s">
        <v>15</v>
      </c>
      <c r="C1" s="3"/>
      <c r="D1" s="3"/>
      <c r="E1" s="2"/>
      <c r="F1" s="2"/>
      <c r="G1" s="2"/>
      <c r="H1" s="2"/>
      <c r="I1" s="1"/>
      <c r="J1" s="1"/>
      <c r="K1" s="1"/>
    </row>
    <row r="2" spans="1:13" x14ac:dyDescent="0.2">
      <c r="A2" s="1"/>
      <c r="B2" s="3" t="s">
        <v>20</v>
      </c>
      <c r="C2" s="3"/>
      <c r="D2" s="3"/>
      <c r="E2" s="2"/>
      <c r="F2" s="2"/>
      <c r="G2" s="2"/>
      <c r="H2" s="2"/>
      <c r="I2" s="1"/>
      <c r="J2" s="1"/>
      <c r="K2" s="1"/>
    </row>
    <row r="3" spans="1:13" x14ac:dyDescent="0.2">
      <c r="A3" s="17"/>
      <c r="B3" s="3" t="s">
        <v>21</v>
      </c>
      <c r="C3" s="3"/>
      <c r="D3" s="3"/>
      <c r="E3" s="2"/>
      <c r="F3" s="2"/>
      <c r="G3" s="2"/>
      <c r="H3" s="2"/>
      <c r="I3" s="1"/>
      <c r="J3" s="1"/>
      <c r="K3" s="1"/>
    </row>
    <row r="4" spans="1:13" x14ac:dyDescent="0.2">
      <c r="A4" s="16"/>
      <c r="B4" s="3" t="s">
        <v>22</v>
      </c>
      <c r="C4" s="3"/>
      <c r="D4" s="3"/>
      <c r="E4" s="2"/>
      <c r="F4" s="2"/>
      <c r="G4" s="2"/>
      <c r="H4" s="2"/>
      <c r="I4" s="1"/>
      <c r="J4" s="1"/>
      <c r="K4" s="1"/>
      <c r="L4" t="s">
        <v>212</v>
      </c>
    </row>
    <row r="5" spans="1:13" x14ac:dyDescent="0.2">
      <c r="A5" s="1"/>
      <c r="B5" s="16"/>
      <c r="C5" s="16"/>
      <c r="D5" s="16"/>
      <c r="E5" s="2"/>
      <c r="F5" s="2"/>
      <c r="G5" s="2"/>
      <c r="H5" s="2"/>
      <c r="I5" s="1"/>
      <c r="J5" s="1"/>
      <c r="K5" s="1"/>
    </row>
    <row r="6" spans="1:13" x14ac:dyDescent="0.2">
      <c r="A6" s="1"/>
      <c r="B6" s="16" t="s">
        <v>16</v>
      </c>
      <c r="C6" s="16"/>
      <c r="D6" s="16"/>
      <c r="E6" s="2"/>
      <c r="F6" s="2"/>
      <c r="G6" s="2"/>
      <c r="H6" s="2"/>
      <c r="I6" s="1"/>
      <c r="J6" s="1"/>
      <c r="K6" s="1"/>
    </row>
    <row r="7" spans="1:13" x14ac:dyDescent="0.2">
      <c r="A7" s="1"/>
      <c r="B7" s="18"/>
      <c r="C7" s="18"/>
      <c r="D7" s="16"/>
      <c r="E7" s="2"/>
      <c r="F7" s="2"/>
      <c r="G7" s="2"/>
      <c r="H7" s="2"/>
      <c r="I7" s="1"/>
      <c r="J7" s="1"/>
      <c r="K7" s="1"/>
    </row>
    <row r="8" spans="1:13" x14ac:dyDescent="0.2">
      <c r="A8" s="1"/>
      <c r="B8" s="19"/>
      <c r="C8" s="19"/>
      <c r="D8" s="16"/>
      <c r="E8" s="2"/>
      <c r="F8" s="2"/>
      <c r="G8" s="2"/>
      <c r="H8" s="2"/>
      <c r="I8" s="1"/>
      <c r="J8" s="1"/>
      <c r="K8" s="1"/>
    </row>
    <row r="9" spans="1:13" x14ac:dyDescent="0.2">
      <c r="A9" s="1"/>
      <c r="B9" s="18"/>
      <c r="C9" s="18"/>
      <c r="D9" s="16"/>
      <c r="E9" s="2"/>
      <c r="F9" s="2"/>
      <c r="G9" s="2"/>
      <c r="H9" s="2"/>
      <c r="I9" s="1"/>
      <c r="J9" s="1"/>
      <c r="K9" s="1"/>
    </row>
    <row r="10" spans="1:13" x14ac:dyDescent="0.2">
      <c r="A10" s="1"/>
      <c r="B10" s="16"/>
      <c r="C10" s="16"/>
      <c r="D10" s="16"/>
      <c r="E10" s="2"/>
      <c r="F10" s="2"/>
      <c r="G10" s="2"/>
      <c r="H10" s="2"/>
      <c r="I10" s="1"/>
      <c r="J10" s="1"/>
      <c r="K10" s="1"/>
    </row>
    <row r="11" spans="1:13" x14ac:dyDescent="0.2">
      <c r="A11" s="50" t="s">
        <v>14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</row>
    <row r="12" spans="1:13" x14ac:dyDescent="0.2">
      <c r="A12" s="1"/>
      <c r="B12" s="16"/>
      <c r="C12" s="16"/>
      <c r="D12" s="16"/>
      <c r="E12" s="2"/>
      <c r="F12" s="2"/>
      <c r="G12" s="2"/>
      <c r="H12" s="2"/>
      <c r="I12" s="1"/>
      <c r="J12" s="1"/>
      <c r="K12" s="1"/>
    </row>
    <row r="13" spans="1:13" x14ac:dyDescent="0.2">
      <c r="A13" s="1"/>
      <c r="B13" s="3" t="s">
        <v>99</v>
      </c>
      <c r="C13" s="3"/>
      <c r="D13" s="3"/>
      <c r="E13" s="2"/>
      <c r="F13" s="2"/>
      <c r="G13" s="2"/>
      <c r="H13" s="2"/>
      <c r="I13" s="1"/>
      <c r="J13" s="1"/>
      <c r="K13" s="1"/>
    </row>
    <row r="15" spans="1:13" ht="24" x14ac:dyDescent="0.2">
      <c r="B15" s="14" t="s">
        <v>13</v>
      </c>
      <c r="C15" s="15" t="s">
        <v>12</v>
      </c>
      <c r="D15" s="15" t="s">
        <v>11</v>
      </c>
      <c r="E15" s="14" t="s">
        <v>10</v>
      </c>
      <c r="F15" s="14" t="s">
        <v>210</v>
      </c>
      <c r="G15" s="14" t="s">
        <v>209</v>
      </c>
      <c r="H15" s="14" t="s">
        <v>197</v>
      </c>
      <c r="I15" s="14" t="s">
        <v>9</v>
      </c>
      <c r="J15" s="14" t="s">
        <v>8</v>
      </c>
      <c r="K15" s="14" t="s">
        <v>7</v>
      </c>
      <c r="L15" s="14" t="s">
        <v>6</v>
      </c>
      <c r="M15" s="14" t="s">
        <v>211</v>
      </c>
    </row>
    <row r="16" spans="1:13" x14ac:dyDescent="0.2">
      <c r="B16" s="9">
        <v>1</v>
      </c>
      <c r="C16" s="8" t="s">
        <v>49</v>
      </c>
      <c r="D16" s="7" t="s">
        <v>17</v>
      </c>
      <c r="E16" s="7"/>
      <c r="F16" s="7"/>
      <c r="G16" s="6">
        <v>50</v>
      </c>
      <c r="H16" s="6">
        <f>G16*3</f>
        <v>150</v>
      </c>
      <c r="I16" s="6"/>
      <c r="J16" s="6"/>
      <c r="K16" s="6"/>
      <c r="L16" s="5">
        <f t="shared" ref="L16:L50" si="0">+K16*G16</f>
        <v>0</v>
      </c>
      <c r="M16" s="48"/>
    </row>
    <row r="17" spans="2:13" x14ac:dyDescent="0.2">
      <c r="B17" s="9">
        <v>2</v>
      </c>
      <c r="C17" s="8" t="s">
        <v>50</v>
      </c>
      <c r="D17" s="7" t="s">
        <v>17</v>
      </c>
      <c r="E17" s="7"/>
      <c r="F17" s="7"/>
      <c r="G17" s="6">
        <v>25</v>
      </c>
      <c r="H17" s="6">
        <f t="shared" ref="H17:H62" si="1">G17*3</f>
        <v>75</v>
      </c>
      <c r="I17" s="6"/>
      <c r="J17" s="6"/>
      <c r="K17" s="6"/>
      <c r="L17" s="5">
        <f t="shared" si="0"/>
        <v>0</v>
      </c>
      <c r="M17" s="48"/>
    </row>
    <row r="18" spans="2:13" x14ac:dyDescent="0.2">
      <c r="B18" s="9">
        <v>3</v>
      </c>
      <c r="C18" s="8" t="s">
        <v>51</v>
      </c>
      <c r="D18" s="7" t="s">
        <v>17</v>
      </c>
      <c r="E18" s="7"/>
      <c r="F18" s="7"/>
      <c r="G18" s="6">
        <v>30</v>
      </c>
      <c r="H18" s="6">
        <f t="shared" si="1"/>
        <v>90</v>
      </c>
      <c r="I18" s="6"/>
      <c r="J18" s="6"/>
      <c r="K18" s="6"/>
      <c r="L18" s="5">
        <f t="shared" si="0"/>
        <v>0</v>
      </c>
      <c r="M18" s="48"/>
    </row>
    <row r="19" spans="2:13" x14ac:dyDescent="0.2">
      <c r="B19" s="9">
        <v>4</v>
      </c>
      <c r="C19" s="8" t="s">
        <v>52</v>
      </c>
      <c r="D19" s="7" t="s">
        <v>17</v>
      </c>
      <c r="E19" s="7"/>
      <c r="F19" s="7"/>
      <c r="G19" s="6">
        <v>110</v>
      </c>
      <c r="H19" s="6">
        <f t="shared" si="1"/>
        <v>330</v>
      </c>
      <c r="I19" s="6"/>
      <c r="J19" s="6"/>
      <c r="K19" s="6"/>
      <c r="L19" s="5">
        <f t="shared" si="0"/>
        <v>0</v>
      </c>
      <c r="M19" s="48"/>
    </row>
    <row r="20" spans="2:13" x14ac:dyDescent="0.2">
      <c r="B20" s="9">
        <v>5</v>
      </c>
      <c r="C20" s="8" t="s">
        <v>53</v>
      </c>
      <c r="D20" s="7" t="s">
        <v>17</v>
      </c>
      <c r="E20" s="7"/>
      <c r="F20" s="7"/>
      <c r="G20" s="6">
        <v>30</v>
      </c>
      <c r="H20" s="6">
        <f t="shared" si="1"/>
        <v>90</v>
      </c>
      <c r="I20" s="6"/>
      <c r="J20" s="6"/>
      <c r="K20" s="6"/>
      <c r="L20" s="5">
        <f t="shared" si="0"/>
        <v>0</v>
      </c>
      <c r="M20" s="48"/>
    </row>
    <row r="21" spans="2:13" x14ac:dyDescent="0.2">
      <c r="B21" s="9">
        <v>6</v>
      </c>
      <c r="C21" s="8" t="s">
        <v>54</v>
      </c>
      <c r="D21" s="7" t="s">
        <v>17</v>
      </c>
      <c r="E21" s="7"/>
      <c r="F21" s="7"/>
      <c r="G21" s="6">
        <v>5</v>
      </c>
      <c r="H21" s="6">
        <f t="shared" si="1"/>
        <v>15</v>
      </c>
      <c r="I21" s="6"/>
      <c r="J21" s="6"/>
      <c r="K21" s="6"/>
      <c r="L21" s="5">
        <f t="shared" si="0"/>
        <v>0</v>
      </c>
      <c r="M21" s="48"/>
    </row>
    <row r="22" spans="2:13" x14ac:dyDescent="0.2">
      <c r="B22" s="9">
        <v>7</v>
      </c>
      <c r="C22" s="8" t="s">
        <v>55</v>
      </c>
      <c r="D22" s="7" t="s">
        <v>17</v>
      </c>
      <c r="E22" s="7"/>
      <c r="F22" s="7"/>
      <c r="G22" s="6">
        <v>45</v>
      </c>
      <c r="H22" s="6">
        <f t="shared" si="1"/>
        <v>135</v>
      </c>
      <c r="I22" s="6"/>
      <c r="J22" s="6"/>
      <c r="K22" s="6"/>
      <c r="L22" s="5">
        <f t="shared" si="0"/>
        <v>0</v>
      </c>
      <c r="M22" s="48"/>
    </row>
    <row r="23" spans="2:13" x14ac:dyDescent="0.2">
      <c r="B23" s="9">
        <v>8</v>
      </c>
      <c r="C23" s="8" t="s">
        <v>56</v>
      </c>
      <c r="D23" s="7" t="s">
        <v>17</v>
      </c>
      <c r="E23" s="7"/>
      <c r="F23" s="7"/>
      <c r="G23" s="6">
        <v>4</v>
      </c>
      <c r="H23" s="6">
        <f t="shared" si="1"/>
        <v>12</v>
      </c>
      <c r="I23" s="6"/>
      <c r="J23" s="6"/>
      <c r="K23" s="6"/>
      <c r="L23" s="5">
        <f t="shared" si="0"/>
        <v>0</v>
      </c>
      <c r="M23" s="48"/>
    </row>
    <row r="24" spans="2:13" x14ac:dyDescent="0.2">
      <c r="B24" s="9">
        <v>9</v>
      </c>
      <c r="C24" s="8" t="s">
        <v>23</v>
      </c>
      <c r="D24" s="7" t="s">
        <v>17</v>
      </c>
      <c r="E24" s="7"/>
      <c r="F24" s="7"/>
      <c r="G24" s="6">
        <v>30</v>
      </c>
      <c r="H24" s="6">
        <f t="shared" si="1"/>
        <v>90</v>
      </c>
      <c r="I24" s="6"/>
      <c r="J24" s="6"/>
      <c r="K24" s="6"/>
      <c r="L24" s="5">
        <f t="shared" si="0"/>
        <v>0</v>
      </c>
      <c r="M24" s="48"/>
    </row>
    <row r="25" spans="2:13" x14ac:dyDescent="0.2">
      <c r="B25" s="9">
        <v>10</v>
      </c>
      <c r="C25" s="8" t="s">
        <v>57</v>
      </c>
      <c r="D25" s="7" t="s">
        <v>17</v>
      </c>
      <c r="E25" s="7"/>
      <c r="F25" s="7"/>
      <c r="G25" s="6">
        <v>25</v>
      </c>
      <c r="H25" s="6">
        <f t="shared" si="1"/>
        <v>75</v>
      </c>
      <c r="I25" s="6"/>
      <c r="J25" s="6"/>
      <c r="K25" s="6"/>
      <c r="L25" s="5">
        <f t="shared" si="0"/>
        <v>0</v>
      </c>
      <c r="M25" s="48"/>
    </row>
    <row r="26" spans="2:13" x14ac:dyDescent="0.2">
      <c r="B26" s="9">
        <v>11</v>
      </c>
      <c r="C26" s="8" t="s">
        <v>58</v>
      </c>
      <c r="D26" s="7" t="s">
        <v>17</v>
      </c>
      <c r="E26" s="7"/>
      <c r="F26" s="7"/>
      <c r="G26" s="6">
        <v>10</v>
      </c>
      <c r="H26" s="6">
        <f t="shared" si="1"/>
        <v>30</v>
      </c>
      <c r="I26" s="6"/>
      <c r="J26" s="6"/>
      <c r="K26" s="6"/>
      <c r="L26" s="5">
        <f t="shared" si="0"/>
        <v>0</v>
      </c>
      <c r="M26" s="48"/>
    </row>
    <row r="27" spans="2:13" x14ac:dyDescent="0.2">
      <c r="B27" s="9">
        <v>12</v>
      </c>
      <c r="C27" s="8" t="s">
        <v>76</v>
      </c>
      <c r="D27" s="7" t="s">
        <v>17</v>
      </c>
      <c r="E27" s="7"/>
      <c r="F27" s="7"/>
      <c r="G27" s="6">
        <v>10</v>
      </c>
      <c r="H27" s="6">
        <f t="shared" si="1"/>
        <v>30</v>
      </c>
      <c r="I27" s="6"/>
      <c r="J27" s="6"/>
      <c r="K27" s="6"/>
      <c r="L27" s="5">
        <f t="shared" si="0"/>
        <v>0</v>
      </c>
      <c r="M27" s="48"/>
    </row>
    <row r="28" spans="2:13" ht="39" x14ac:dyDescent="0.2">
      <c r="B28" s="9">
        <v>13</v>
      </c>
      <c r="C28" s="56" t="s">
        <v>85</v>
      </c>
      <c r="D28" s="57" t="s">
        <v>19</v>
      </c>
      <c r="E28" s="7"/>
      <c r="F28" s="7"/>
      <c r="G28" s="55">
        <v>75</v>
      </c>
      <c r="H28" s="6">
        <f t="shared" si="1"/>
        <v>225</v>
      </c>
      <c r="I28" s="6"/>
      <c r="J28" s="6"/>
      <c r="K28" s="6"/>
      <c r="L28" s="5">
        <f t="shared" si="0"/>
        <v>0</v>
      </c>
      <c r="M28" s="48"/>
    </row>
    <row r="29" spans="2:13" x14ac:dyDescent="0.2">
      <c r="B29" s="9">
        <v>14</v>
      </c>
      <c r="C29" s="8" t="s">
        <v>59</v>
      </c>
      <c r="D29" s="7" t="s">
        <v>17</v>
      </c>
      <c r="E29" s="7"/>
      <c r="F29" s="7"/>
      <c r="G29" s="6">
        <v>10</v>
      </c>
      <c r="H29" s="6">
        <f t="shared" si="1"/>
        <v>30</v>
      </c>
      <c r="I29" s="6"/>
      <c r="J29" s="6"/>
      <c r="K29" s="6"/>
      <c r="L29" s="5">
        <f t="shared" si="0"/>
        <v>0</v>
      </c>
      <c r="M29" s="48"/>
    </row>
    <row r="30" spans="2:13" x14ac:dyDescent="0.2">
      <c r="B30" s="9">
        <v>15</v>
      </c>
      <c r="C30" s="8" t="s">
        <v>60</v>
      </c>
      <c r="D30" s="7" t="s">
        <v>17</v>
      </c>
      <c r="E30" s="7"/>
      <c r="F30" s="7"/>
      <c r="G30" s="6">
        <v>50</v>
      </c>
      <c r="H30" s="6">
        <f t="shared" si="1"/>
        <v>150</v>
      </c>
      <c r="I30" s="6"/>
      <c r="J30" s="6"/>
      <c r="K30" s="6"/>
      <c r="L30" s="5">
        <f t="shared" si="0"/>
        <v>0</v>
      </c>
      <c r="M30" s="48"/>
    </row>
    <row r="31" spans="2:13" x14ac:dyDescent="0.2">
      <c r="B31" s="9">
        <v>16</v>
      </c>
      <c r="C31" s="8" t="s">
        <v>61</v>
      </c>
      <c r="D31" s="7" t="s">
        <v>17</v>
      </c>
      <c r="E31" s="7"/>
      <c r="F31" s="7"/>
      <c r="G31" s="6">
        <v>70</v>
      </c>
      <c r="H31" s="6">
        <f t="shared" si="1"/>
        <v>210</v>
      </c>
      <c r="I31" s="6"/>
      <c r="J31" s="6"/>
      <c r="K31" s="6"/>
      <c r="L31" s="5">
        <f t="shared" si="0"/>
        <v>0</v>
      </c>
      <c r="M31" s="48"/>
    </row>
    <row r="32" spans="2:13" x14ac:dyDescent="0.2">
      <c r="B32" s="9">
        <v>17</v>
      </c>
      <c r="C32" s="8" t="s">
        <v>62</v>
      </c>
      <c r="D32" s="7" t="s">
        <v>17</v>
      </c>
      <c r="E32" s="7"/>
      <c r="F32" s="7"/>
      <c r="G32" s="6">
        <v>18</v>
      </c>
      <c r="H32" s="6">
        <f t="shared" si="1"/>
        <v>54</v>
      </c>
      <c r="I32" s="6"/>
      <c r="J32" s="6"/>
      <c r="K32" s="6"/>
      <c r="L32" s="5">
        <f t="shared" si="0"/>
        <v>0</v>
      </c>
      <c r="M32" s="48"/>
    </row>
    <row r="33" spans="2:13" x14ac:dyDescent="0.2">
      <c r="B33" s="9">
        <v>18</v>
      </c>
      <c r="C33" s="8" t="s">
        <v>63</v>
      </c>
      <c r="D33" s="7" t="s">
        <v>17</v>
      </c>
      <c r="E33" s="7"/>
      <c r="F33" s="7"/>
      <c r="G33" s="6">
        <v>3</v>
      </c>
      <c r="H33" s="6">
        <f t="shared" si="1"/>
        <v>9</v>
      </c>
      <c r="I33" s="6"/>
      <c r="J33" s="6"/>
      <c r="K33" s="6"/>
      <c r="L33" s="5">
        <f t="shared" si="0"/>
        <v>0</v>
      </c>
      <c r="M33" s="48"/>
    </row>
    <row r="34" spans="2:13" x14ac:dyDescent="0.2">
      <c r="B34" s="9">
        <v>19</v>
      </c>
      <c r="C34" s="8" t="s">
        <v>64</v>
      </c>
      <c r="D34" s="7" t="s">
        <v>17</v>
      </c>
      <c r="E34" s="7"/>
      <c r="F34" s="7"/>
      <c r="G34" s="6">
        <v>20</v>
      </c>
      <c r="H34" s="6">
        <f t="shared" si="1"/>
        <v>60</v>
      </c>
      <c r="I34" s="6"/>
      <c r="J34" s="6"/>
      <c r="K34" s="6"/>
      <c r="L34" s="5">
        <f t="shared" si="0"/>
        <v>0</v>
      </c>
      <c r="M34" s="48"/>
    </row>
    <row r="35" spans="2:13" x14ac:dyDescent="0.2">
      <c r="B35" s="9">
        <v>20</v>
      </c>
      <c r="C35" s="8" t="s">
        <v>81</v>
      </c>
      <c r="D35" s="7" t="s">
        <v>17</v>
      </c>
      <c r="E35" s="7"/>
      <c r="F35" s="7"/>
      <c r="G35" s="6">
        <v>10</v>
      </c>
      <c r="H35" s="6">
        <f t="shared" si="1"/>
        <v>30</v>
      </c>
      <c r="I35" s="6"/>
      <c r="J35" s="6"/>
      <c r="K35" s="6"/>
      <c r="L35" s="5">
        <f t="shared" si="0"/>
        <v>0</v>
      </c>
      <c r="M35" s="48"/>
    </row>
    <row r="36" spans="2:13" x14ac:dyDescent="0.2">
      <c r="B36" s="9">
        <v>21</v>
      </c>
      <c r="C36" s="8" t="s">
        <v>82</v>
      </c>
      <c r="D36" s="7" t="s">
        <v>17</v>
      </c>
      <c r="E36" s="7"/>
      <c r="F36" s="7"/>
      <c r="G36" s="6">
        <v>10</v>
      </c>
      <c r="H36" s="6">
        <f t="shared" si="1"/>
        <v>30</v>
      </c>
      <c r="I36" s="6"/>
      <c r="J36" s="6"/>
      <c r="K36" s="6"/>
      <c r="L36" s="5">
        <f t="shared" si="0"/>
        <v>0</v>
      </c>
      <c r="M36" s="48"/>
    </row>
    <row r="37" spans="2:13" ht="27" x14ac:dyDescent="0.2">
      <c r="B37" s="9">
        <v>22</v>
      </c>
      <c r="C37" s="58" t="s">
        <v>83</v>
      </c>
      <c r="D37" s="57" t="s">
        <v>19</v>
      </c>
      <c r="E37" s="7"/>
      <c r="F37" s="7"/>
      <c r="G37" s="55">
        <v>300</v>
      </c>
      <c r="H37" s="6">
        <f t="shared" si="1"/>
        <v>900</v>
      </c>
      <c r="I37" s="6"/>
      <c r="J37" s="6"/>
      <c r="K37" s="6"/>
      <c r="L37" s="5">
        <f t="shared" si="0"/>
        <v>0</v>
      </c>
      <c r="M37" s="48"/>
    </row>
    <row r="38" spans="2:13" ht="27" x14ac:dyDescent="0.2">
      <c r="B38" s="9">
        <v>23</v>
      </c>
      <c r="C38" s="8" t="s">
        <v>84</v>
      </c>
      <c r="D38" s="7" t="s">
        <v>17</v>
      </c>
      <c r="E38" s="7"/>
      <c r="F38" s="7"/>
      <c r="G38" s="6">
        <v>30</v>
      </c>
      <c r="H38" s="6">
        <f t="shared" si="1"/>
        <v>90</v>
      </c>
      <c r="I38" s="6"/>
      <c r="J38" s="6"/>
      <c r="K38" s="6"/>
      <c r="L38" s="5">
        <f t="shared" si="0"/>
        <v>0</v>
      </c>
      <c r="M38" s="48"/>
    </row>
    <row r="39" spans="2:13" x14ac:dyDescent="0.2">
      <c r="B39" s="45"/>
      <c r="C39" s="44" t="s">
        <v>100</v>
      </c>
      <c r="D39" s="41"/>
      <c r="E39" s="41"/>
      <c r="F39" s="41"/>
      <c r="G39" s="42"/>
      <c r="H39" s="42"/>
      <c r="I39" s="42"/>
      <c r="J39" s="42"/>
      <c r="K39" s="42"/>
      <c r="L39" s="43"/>
      <c r="M39" s="48"/>
    </row>
    <row r="40" spans="2:13" x14ac:dyDescent="0.2">
      <c r="B40" s="9">
        <v>24</v>
      </c>
      <c r="C40" s="8" t="s">
        <v>101</v>
      </c>
      <c r="D40" s="7" t="s">
        <v>17</v>
      </c>
      <c r="E40" s="7"/>
      <c r="F40" s="7"/>
      <c r="G40" s="6">
        <v>12</v>
      </c>
      <c r="H40" s="6">
        <f t="shared" si="1"/>
        <v>36</v>
      </c>
      <c r="I40" s="6"/>
      <c r="J40" s="6"/>
      <c r="K40" s="6"/>
      <c r="L40" s="5">
        <f t="shared" si="0"/>
        <v>0</v>
      </c>
      <c r="M40" s="48"/>
    </row>
    <row r="41" spans="2:13" x14ac:dyDescent="0.2">
      <c r="B41" s="9">
        <v>25</v>
      </c>
      <c r="C41" s="8" t="s">
        <v>102</v>
      </c>
      <c r="D41" s="7" t="s">
        <v>17</v>
      </c>
      <c r="E41" s="7"/>
      <c r="F41" s="7"/>
      <c r="G41" s="6">
        <v>8</v>
      </c>
      <c r="H41" s="6">
        <f t="shared" si="1"/>
        <v>24</v>
      </c>
      <c r="I41" s="6"/>
      <c r="J41" s="6"/>
      <c r="K41" s="6"/>
      <c r="L41" s="5">
        <f t="shared" si="0"/>
        <v>0</v>
      </c>
      <c r="M41" s="48"/>
    </row>
    <row r="42" spans="2:13" x14ac:dyDescent="0.2">
      <c r="B42" s="9">
        <v>26</v>
      </c>
      <c r="C42" s="8" t="s">
        <v>103</v>
      </c>
      <c r="D42" s="7" t="s">
        <v>17</v>
      </c>
      <c r="E42" s="7"/>
      <c r="F42" s="7"/>
      <c r="G42" s="6">
        <v>35</v>
      </c>
      <c r="H42" s="6">
        <f t="shared" si="1"/>
        <v>105</v>
      </c>
      <c r="I42" s="6"/>
      <c r="J42" s="6"/>
      <c r="K42" s="6"/>
      <c r="L42" s="5">
        <f t="shared" si="0"/>
        <v>0</v>
      </c>
      <c r="M42" s="48"/>
    </row>
    <row r="43" spans="2:13" x14ac:dyDescent="0.2">
      <c r="B43" s="9">
        <v>27</v>
      </c>
      <c r="C43" s="8" t="s">
        <v>104</v>
      </c>
      <c r="D43" s="7" t="s">
        <v>17</v>
      </c>
      <c r="E43" s="7"/>
      <c r="F43" s="7"/>
      <c r="G43" s="6">
        <v>25</v>
      </c>
      <c r="H43" s="6">
        <f t="shared" si="1"/>
        <v>75</v>
      </c>
      <c r="I43" s="6"/>
      <c r="J43" s="6"/>
      <c r="K43" s="6"/>
      <c r="L43" s="5">
        <f t="shared" si="0"/>
        <v>0</v>
      </c>
      <c r="M43" s="48"/>
    </row>
    <row r="44" spans="2:13" x14ac:dyDescent="0.2">
      <c r="B44" s="9">
        <v>28</v>
      </c>
      <c r="C44" s="8" t="s">
        <v>105</v>
      </c>
      <c r="D44" s="7" t="s">
        <v>17</v>
      </c>
      <c r="E44" s="7"/>
      <c r="F44" s="7"/>
      <c r="G44" s="6">
        <v>10</v>
      </c>
      <c r="H44" s="6">
        <f t="shared" si="1"/>
        <v>30</v>
      </c>
      <c r="I44" s="6"/>
      <c r="J44" s="6"/>
      <c r="K44" s="6"/>
      <c r="L44" s="5">
        <f t="shared" si="0"/>
        <v>0</v>
      </c>
      <c r="M44" s="48"/>
    </row>
    <row r="45" spans="2:13" x14ac:dyDescent="0.2">
      <c r="B45" s="9">
        <v>29</v>
      </c>
      <c r="C45" s="8" t="s">
        <v>65</v>
      </c>
      <c r="D45" s="7" t="s">
        <v>17</v>
      </c>
      <c r="E45" s="7"/>
      <c r="F45" s="7"/>
      <c r="G45" s="6">
        <v>20</v>
      </c>
      <c r="H45" s="6">
        <f t="shared" si="1"/>
        <v>60</v>
      </c>
      <c r="I45" s="6"/>
      <c r="J45" s="6"/>
      <c r="K45" s="6"/>
      <c r="L45" s="5">
        <f t="shared" si="0"/>
        <v>0</v>
      </c>
      <c r="M45" s="48"/>
    </row>
    <row r="46" spans="2:13" x14ac:dyDescent="0.2">
      <c r="B46" s="9">
        <v>30</v>
      </c>
      <c r="C46" s="8" t="s">
        <v>66</v>
      </c>
      <c r="D46" s="7" t="s">
        <v>17</v>
      </c>
      <c r="E46" s="7"/>
      <c r="F46" s="7"/>
      <c r="G46" s="6">
        <v>30</v>
      </c>
      <c r="H46" s="6">
        <f t="shared" si="1"/>
        <v>90</v>
      </c>
      <c r="I46" s="6"/>
      <c r="J46" s="6"/>
      <c r="K46" s="6"/>
      <c r="L46" s="5">
        <f t="shared" si="0"/>
        <v>0</v>
      </c>
      <c r="M46" s="48"/>
    </row>
    <row r="47" spans="2:13" x14ac:dyDescent="0.2">
      <c r="B47" s="45"/>
      <c r="C47" s="44" t="s">
        <v>106</v>
      </c>
      <c r="D47" s="41"/>
      <c r="E47" s="41"/>
      <c r="F47" s="41"/>
      <c r="G47" s="42"/>
      <c r="H47" s="42"/>
      <c r="I47" s="42"/>
      <c r="J47" s="42"/>
      <c r="K47" s="42"/>
      <c r="L47" s="43"/>
      <c r="M47" s="48"/>
    </row>
    <row r="48" spans="2:13" x14ac:dyDescent="0.2">
      <c r="B48" s="9">
        <v>31</v>
      </c>
      <c r="C48" s="8" t="s">
        <v>67</v>
      </c>
      <c r="D48" s="12" t="s">
        <v>17</v>
      </c>
      <c r="E48" s="7"/>
      <c r="F48" s="7"/>
      <c r="G48" s="11">
        <v>1</v>
      </c>
      <c r="H48" s="6">
        <f t="shared" si="1"/>
        <v>3</v>
      </c>
      <c r="I48" s="6"/>
      <c r="J48" s="6"/>
      <c r="K48" s="6"/>
      <c r="L48" s="10">
        <f t="shared" si="0"/>
        <v>0</v>
      </c>
      <c r="M48" s="48"/>
    </row>
    <row r="49" spans="2:13" x14ac:dyDescent="0.2">
      <c r="B49" s="9">
        <v>32</v>
      </c>
      <c r="C49" s="8" t="s">
        <v>68</v>
      </c>
      <c r="D49" s="7" t="s">
        <v>17</v>
      </c>
      <c r="E49" s="7"/>
      <c r="F49" s="7"/>
      <c r="G49" s="6">
        <v>1</v>
      </c>
      <c r="H49" s="6">
        <f t="shared" si="1"/>
        <v>3</v>
      </c>
      <c r="I49" s="6"/>
      <c r="J49" s="6"/>
      <c r="K49" s="6"/>
      <c r="L49" s="5">
        <f t="shared" si="0"/>
        <v>0</v>
      </c>
      <c r="M49" s="48"/>
    </row>
    <row r="50" spans="2:13" x14ac:dyDescent="0.2">
      <c r="B50" s="9">
        <v>33</v>
      </c>
      <c r="C50" s="8" t="s">
        <v>69</v>
      </c>
      <c r="D50" s="7" t="s">
        <v>17</v>
      </c>
      <c r="E50" s="7"/>
      <c r="F50" s="7"/>
      <c r="G50" s="6">
        <v>1</v>
      </c>
      <c r="H50" s="6">
        <f t="shared" si="1"/>
        <v>3</v>
      </c>
      <c r="I50" s="6"/>
      <c r="J50" s="6"/>
      <c r="K50" s="6"/>
      <c r="L50" s="5">
        <f t="shared" si="0"/>
        <v>0</v>
      </c>
      <c r="M50" s="48"/>
    </row>
    <row r="51" spans="2:13" ht="27" x14ac:dyDescent="0.2">
      <c r="B51" s="9">
        <v>34</v>
      </c>
      <c r="C51" s="8" t="s">
        <v>96</v>
      </c>
      <c r="D51" s="7" t="s">
        <v>17</v>
      </c>
      <c r="E51" s="7"/>
      <c r="F51" s="7"/>
      <c r="G51" s="6">
        <v>20</v>
      </c>
      <c r="H51" s="6">
        <f t="shared" si="1"/>
        <v>60</v>
      </c>
      <c r="I51" s="6"/>
      <c r="J51" s="6"/>
      <c r="K51" s="6"/>
      <c r="L51" s="5">
        <f t="shared" ref="L51:L62" si="2">+K51*G51</f>
        <v>0</v>
      </c>
      <c r="M51" s="48"/>
    </row>
    <row r="52" spans="2:13" ht="27" x14ac:dyDescent="0.2">
      <c r="B52" s="9">
        <v>35</v>
      </c>
      <c r="C52" s="8" t="s">
        <v>97</v>
      </c>
      <c r="D52" s="7" t="s">
        <v>17</v>
      </c>
      <c r="E52" s="7"/>
      <c r="F52" s="7"/>
      <c r="G52" s="6">
        <v>20</v>
      </c>
      <c r="H52" s="6">
        <f t="shared" si="1"/>
        <v>60</v>
      </c>
      <c r="I52" s="6"/>
      <c r="J52" s="6"/>
      <c r="K52" s="6"/>
      <c r="L52" s="5">
        <f t="shared" si="2"/>
        <v>0</v>
      </c>
      <c r="M52" s="48"/>
    </row>
    <row r="53" spans="2:13" ht="27" x14ac:dyDescent="0.2">
      <c r="B53" s="9">
        <v>36</v>
      </c>
      <c r="C53" s="8" t="s">
        <v>98</v>
      </c>
      <c r="D53" s="7" t="s">
        <v>17</v>
      </c>
      <c r="E53" s="7"/>
      <c r="F53" s="7"/>
      <c r="G53" s="6">
        <v>20</v>
      </c>
      <c r="H53" s="6">
        <f t="shared" si="1"/>
        <v>60</v>
      </c>
      <c r="I53" s="6"/>
      <c r="J53" s="6"/>
      <c r="K53" s="6"/>
      <c r="L53" s="5">
        <f t="shared" si="2"/>
        <v>0</v>
      </c>
      <c r="M53" s="48"/>
    </row>
    <row r="54" spans="2:13" x14ac:dyDescent="0.2">
      <c r="B54" s="9">
        <v>37</v>
      </c>
      <c r="C54" s="8" t="s">
        <v>70</v>
      </c>
      <c r="D54" s="7" t="s">
        <v>17</v>
      </c>
      <c r="E54" s="7"/>
      <c r="F54" s="7"/>
      <c r="G54" s="6">
        <v>15</v>
      </c>
      <c r="H54" s="6">
        <f t="shared" si="1"/>
        <v>45</v>
      </c>
      <c r="I54" s="6"/>
      <c r="J54" s="6"/>
      <c r="K54" s="6"/>
      <c r="L54" s="5">
        <f t="shared" si="2"/>
        <v>0</v>
      </c>
      <c r="M54" s="48"/>
    </row>
    <row r="55" spans="2:13" x14ac:dyDescent="0.2">
      <c r="B55" s="9">
        <v>38</v>
      </c>
      <c r="C55" s="8" t="s">
        <v>71</v>
      </c>
      <c r="D55" s="12" t="s">
        <v>17</v>
      </c>
      <c r="E55" s="7"/>
      <c r="F55" s="7"/>
      <c r="G55" s="11">
        <v>20</v>
      </c>
      <c r="H55" s="6">
        <f t="shared" si="1"/>
        <v>60</v>
      </c>
      <c r="I55" s="6"/>
      <c r="J55" s="6"/>
      <c r="K55" s="6"/>
      <c r="L55" s="10">
        <f t="shared" si="2"/>
        <v>0</v>
      </c>
      <c r="M55" s="48"/>
    </row>
    <row r="56" spans="2:13" x14ac:dyDescent="0.2">
      <c r="B56" s="9">
        <v>39</v>
      </c>
      <c r="C56" s="8" t="s">
        <v>72</v>
      </c>
      <c r="D56" s="7" t="s">
        <v>17</v>
      </c>
      <c r="E56" s="7"/>
      <c r="F56" s="7"/>
      <c r="G56" s="6">
        <v>10</v>
      </c>
      <c r="H56" s="6">
        <f t="shared" si="1"/>
        <v>30</v>
      </c>
      <c r="I56" s="6"/>
      <c r="J56" s="6"/>
      <c r="K56" s="6"/>
      <c r="L56" s="5">
        <f t="shared" si="2"/>
        <v>0</v>
      </c>
      <c r="M56" s="48"/>
    </row>
    <row r="57" spans="2:13" ht="27" x14ac:dyDescent="0.2">
      <c r="B57" s="9">
        <v>40</v>
      </c>
      <c r="C57" s="35" t="s">
        <v>86</v>
      </c>
      <c r="D57" s="13" t="s">
        <v>17</v>
      </c>
      <c r="E57" s="7"/>
      <c r="F57" s="7"/>
      <c r="G57" s="11">
        <v>100</v>
      </c>
      <c r="H57" s="6">
        <f t="shared" si="1"/>
        <v>300</v>
      </c>
      <c r="I57" s="6"/>
      <c r="J57" s="6"/>
      <c r="K57" s="6"/>
      <c r="L57" s="10">
        <f t="shared" si="2"/>
        <v>0</v>
      </c>
      <c r="M57" s="48"/>
    </row>
    <row r="58" spans="2:13" ht="27" x14ac:dyDescent="0.2">
      <c r="B58" s="9">
        <v>41</v>
      </c>
      <c r="C58" s="34" t="s">
        <v>88</v>
      </c>
      <c r="D58" s="13" t="s">
        <v>17</v>
      </c>
      <c r="E58" s="7"/>
      <c r="F58" s="7"/>
      <c r="G58" s="11">
        <v>3</v>
      </c>
      <c r="H58" s="6">
        <f t="shared" si="1"/>
        <v>9</v>
      </c>
      <c r="I58" s="6"/>
      <c r="J58" s="6"/>
      <c r="K58" s="6"/>
      <c r="L58" s="10">
        <f t="shared" si="2"/>
        <v>0</v>
      </c>
      <c r="M58" s="48"/>
    </row>
    <row r="59" spans="2:13" x14ac:dyDescent="0.2">
      <c r="B59" s="9">
        <v>42</v>
      </c>
      <c r="C59" s="8" t="s">
        <v>89</v>
      </c>
      <c r="D59" s="12" t="s">
        <v>17</v>
      </c>
      <c r="E59" s="7"/>
      <c r="F59" s="7"/>
      <c r="G59" s="11">
        <v>6</v>
      </c>
      <c r="H59" s="6">
        <f t="shared" si="1"/>
        <v>18</v>
      </c>
      <c r="I59" s="6"/>
      <c r="J59" s="6"/>
      <c r="K59" s="6"/>
      <c r="L59" s="10">
        <f t="shared" si="2"/>
        <v>0</v>
      </c>
      <c r="M59" s="48"/>
    </row>
    <row r="60" spans="2:13" x14ac:dyDescent="0.2">
      <c r="B60" s="9">
        <v>43</v>
      </c>
      <c r="C60" s="8" t="s">
        <v>90</v>
      </c>
      <c r="D60" s="12" t="s">
        <v>17</v>
      </c>
      <c r="E60" s="7"/>
      <c r="F60" s="7"/>
      <c r="G60" s="11">
        <v>20</v>
      </c>
      <c r="H60" s="6">
        <f t="shared" si="1"/>
        <v>60</v>
      </c>
      <c r="I60" s="6"/>
      <c r="J60" s="6"/>
      <c r="K60" s="6"/>
      <c r="L60" s="10">
        <f t="shared" si="2"/>
        <v>0</v>
      </c>
      <c r="M60" s="48"/>
    </row>
    <row r="61" spans="2:13" x14ac:dyDescent="0.2">
      <c r="B61" s="9">
        <v>44</v>
      </c>
      <c r="C61" s="8" t="s">
        <v>24</v>
      </c>
      <c r="D61" s="7" t="s">
        <v>17</v>
      </c>
      <c r="E61" s="7"/>
      <c r="F61" s="7"/>
      <c r="G61" s="6">
        <v>3000</v>
      </c>
      <c r="H61" s="6">
        <f t="shared" si="1"/>
        <v>9000</v>
      </c>
      <c r="I61" s="6"/>
      <c r="J61" s="6"/>
      <c r="K61" s="6"/>
      <c r="L61" s="5">
        <f t="shared" si="2"/>
        <v>0</v>
      </c>
      <c r="M61" s="48"/>
    </row>
    <row r="62" spans="2:13" x14ac:dyDescent="0.2">
      <c r="B62" s="9">
        <v>45</v>
      </c>
      <c r="C62" s="8" t="s">
        <v>91</v>
      </c>
      <c r="D62" s="7" t="s">
        <v>17</v>
      </c>
      <c r="E62" s="7"/>
      <c r="F62" s="7"/>
      <c r="G62" s="6">
        <v>125</v>
      </c>
      <c r="H62" s="6">
        <f t="shared" si="1"/>
        <v>375</v>
      </c>
      <c r="I62" s="6"/>
      <c r="J62" s="6"/>
      <c r="K62" s="6"/>
      <c r="L62" s="5">
        <f t="shared" si="2"/>
        <v>0</v>
      </c>
      <c r="M62" s="48"/>
    </row>
    <row r="63" spans="2:13" x14ac:dyDescent="0.2">
      <c r="B63" s="51" t="s">
        <v>5</v>
      </c>
      <c r="C63" s="52"/>
      <c r="D63" s="52"/>
      <c r="E63" s="52"/>
      <c r="F63" s="52"/>
      <c r="G63" s="52"/>
      <c r="H63" s="52"/>
      <c r="I63" s="52"/>
      <c r="J63" s="52"/>
      <c r="K63" s="53"/>
      <c r="L63" s="4">
        <f>SUM(L16:L62)</f>
        <v>0</v>
      </c>
    </row>
    <row r="65" spans="2:11" x14ac:dyDescent="0.2">
      <c r="B65" s="1" t="s">
        <v>4</v>
      </c>
      <c r="C65" s="1"/>
      <c r="D65" s="1"/>
      <c r="E65" s="1"/>
      <c r="F65" s="1"/>
      <c r="G65" s="2"/>
      <c r="H65" s="2"/>
      <c r="I65" s="2"/>
      <c r="J65" s="1"/>
      <c r="K65" s="1"/>
    </row>
    <row r="66" spans="2:11" x14ac:dyDescent="0.2">
      <c r="B66" s="1" t="s">
        <v>3</v>
      </c>
      <c r="C66" s="1"/>
      <c r="D66" s="1"/>
      <c r="E66" s="3"/>
      <c r="F66" s="3"/>
      <c r="G66" s="2"/>
      <c r="H66" s="2"/>
      <c r="I66" s="2"/>
      <c r="J66" s="1"/>
      <c r="K66" s="1"/>
    </row>
    <row r="67" spans="2:11" x14ac:dyDescent="0.2">
      <c r="B67" s="1" t="s">
        <v>2</v>
      </c>
      <c r="C67" s="1"/>
      <c r="D67" s="1"/>
      <c r="E67" s="3"/>
      <c r="F67" s="3"/>
      <c r="G67" s="2"/>
      <c r="H67" s="2"/>
      <c r="I67" s="2"/>
      <c r="J67" s="1"/>
      <c r="K67" s="1"/>
    </row>
    <row r="69" spans="2:11" x14ac:dyDescent="0.2">
      <c r="B69" s="54" t="s">
        <v>25</v>
      </c>
      <c r="C69" s="54"/>
      <c r="D69" s="54"/>
      <c r="E69" s="54"/>
      <c r="F69" s="54"/>
      <c r="G69" s="54"/>
      <c r="H69" s="49"/>
      <c r="I69" s="2"/>
      <c r="J69" s="1"/>
      <c r="K69" s="1"/>
    </row>
    <row r="70" spans="2:11" x14ac:dyDescent="0.2">
      <c r="B70" s="1"/>
      <c r="D70" s="1"/>
      <c r="E70" s="1"/>
      <c r="F70" s="1"/>
      <c r="G70" s="2"/>
      <c r="H70" s="2"/>
      <c r="I70" s="2"/>
      <c r="J70" s="1"/>
      <c r="K70" s="1"/>
    </row>
    <row r="71" spans="2:11" x14ac:dyDescent="0.2">
      <c r="B71" s="1" t="s">
        <v>1</v>
      </c>
      <c r="D71" s="1"/>
      <c r="E71" s="1"/>
      <c r="F71" s="1"/>
      <c r="G71" s="2"/>
      <c r="H71" s="2"/>
      <c r="J71" s="1" t="s">
        <v>0</v>
      </c>
      <c r="K71" s="1"/>
    </row>
  </sheetData>
  <mergeCells count="3">
    <mergeCell ref="A11:L11"/>
    <mergeCell ref="B63:K63"/>
    <mergeCell ref="B69:G6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1:M163"/>
  <sheetViews>
    <sheetView tabSelected="1" topLeftCell="A124" workbookViewId="0">
      <selection activeCell="C154" sqref="C154"/>
    </sheetView>
  </sheetViews>
  <sheetFormatPr baseColWidth="10" defaultColWidth="8.83203125" defaultRowHeight="15" x14ac:dyDescent="0.2"/>
  <cols>
    <col min="1" max="1" width="5.5" customWidth="1"/>
    <col min="2" max="2" width="6" customWidth="1"/>
    <col min="3" max="3" width="39.1640625" customWidth="1"/>
    <col min="4" max="4" width="4.6640625" customWidth="1"/>
    <col min="5" max="5" width="20.6640625" customWidth="1"/>
    <col min="6" max="6" width="13.6640625" customWidth="1"/>
    <col min="7" max="7" width="9.5" customWidth="1"/>
    <col min="8" max="8" width="9.5" hidden="1" customWidth="1"/>
    <col min="9" max="9" width="13" customWidth="1"/>
    <col min="10" max="10" width="6.83203125" customWidth="1"/>
    <col min="11" max="11" width="12.33203125" customWidth="1"/>
    <col min="12" max="12" width="14.6640625" customWidth="1"/>
    <col min="13" max="13" width="22" customWidth="1"/>
  </cols>
  <sheetData>
    <row r="1" spans="1:13" x14ac:dyDescent="0.2">
      <c r="A1" s="1"/>
      <c r="B1" s="3" t="s">
        <v>15</v>
      </c>
      <c r="C1" s="3"/>
      <c r="D1" s="3"/>
      <c r="E1" s="2"/>
      <c r="F1" s="2"/>
      <c r="G1" s="2"/>
      <c r="H1" s="2"/>
      <c r="I1" s="1"/>
      <c r="J1" s="1"/>
      <c r="K1" s="1"/>
    </row>
    <row r="2" spans="1:13" x14ac:dyDescent="0.2">
      <c r="A2" s="1"/>
      <c r="B2" s="3" t="s">
        <v>20</v>
      </c>
      <c r="C2" s="3"/>
      <c r="D2" s="3"/>
      <c r="E2" s="2"/>
      <c r="F2" s="2"/>
      <c r="G2" s="2"/>
      <c r="H2" s="2"/>
      <c r="I2" s="1"/>
      <c r="J2" s="1"/>
      <c r="K2" s="1"/>
    </row>
    <row r="3" spans="1:13" x14ac:dyDescent="0.2">
      <c r="A3" s="17"/>
      <c r="B3" s="3" t="s">
        <v>21</v>
      </c>
      <c r="C3" s="3"/>
      <c r="D3" s="3"/>
      <c r="E3" s="2"/>
      <c r="F3" s="2"/>
      <c r="G3" s="2"/>
      <c r="H3" s="2"/>
      <c r="I3" s="1"/>
      <c r="J3" s="1"/>
      <c r="K3" s="1"/>
    </row>
    <row r="4" spans="1:13" x14ac:dyDescent="0.2">
      <c r="A4" s="16"/>
      <c r="B4" s="3" t="s">
        <v>22</v>
      </c>
      <c r="C4" s="3"/>
      <c r="D4" s="3"/>
      <c r="E4" s="2"/>
      <c r="F4" s="2"/>
      <c r="G4" s="2"/>
      <c r="H4" s="2"/>
      <c r="I4" s="1"/>
      <c r="J4" s="1"/>
      <c r="K4" s="1"/>
      <c r="L4" t="s">
        <v>212</v>
      </c>
    </row>
    <row r="5" spans="1:13" x14ac:dyDescent="0.2">
      <c r="A5" s="1"/>
      <c r="B5" s="16"/>
      <c r="C5" s="16"/>
      <c r="D5" s="16"/>
      <c r="E5" s="2"/>
      <c r="F5" s="2"/>
      <c r="G5" s="2"/>
      <c r="H5" s="2"/>
      <c r="I5" s="1"/>
      <c r="J5" s="1"/>
      <c r="K5" s="1"/>
    </row>
    <row r="6" spans="1:13" x14ac:dyDescent="0.2">
      <c r="A6" s="1"/>
      <c r="B6" s="16" t="s">
        <v>16</v>
      </c>
      <c r="C6" s="16"/>
      <c r="D6" s="16"/>
      <c r="E6" s="2"/>
      <c r="F6" s="2"/>
      <c r="G6" s="2"/>
      <c r="H6" s="2"/>
      <c r="I6" s="1"/>
      <c r="J6" s="1"/>
      <c r="K6" s="1"/>
    </row>
    <row r="7" spans="1:13" x14ac:dyDescent="0.2">
      <c r="A7" s="1"/>
      <c r="B7" s="18"/>
      <c r="C7" s="18"/>
      <c r="D7" s="16"/>
      <c r="E7" s="2"/>
      <c r="F7" s="2"/>
      <c r="G7" s="2"/>
      <c r="H7" s="2"/>
      <c r="I7" s="1"/>
      <c r="J7" s="1"/>
      <c r="K7" s="1"/>
    </row>
    <row r="8" spans="1:13" x14ac:dyDescent="0.2">
      <c r="A8" s="1"/>
      <c r="B8" s="19"/>
      <c r="C8" s="19"/>
      <c r="D8" s="16"/>
      <c r="E8" s="2"/>
      <c r="F8" s="2"/>
      <c r="G8" s="2"/>
      <c r="H8" s="2"/>
      <c r="I8" s="1"/>
      <c r="J8" s="1"/>
      <c r="K8" s="1"/>
    </row>
    <row r="9" spans="1:13" x14ac:dyDescent="0.2">
      <c r="A9" s="1"/>
      <c r="B9" s="18"/>
      <c r="C9" s="18"/>
      <c r="D9" s="16"/>
      <c r="E9" s="2"/>
      <c r="F9" s="2"/>
      <c r="G9" s="2"/>
      <c r="H9" s="2"/>
      <c r="I9" s="1"/>
      <c r="J9" s="1"/>
      <c r="K9" s="1"/>
    </row>
    <row r="10" spans="1:13" x14ac:dyDescent="0.2">
      <c r="A10" s="1"/>
      <c r="B10" s="16"/>
      <c r="C10" s="16"/>
      <c r="D10" s="16"/>
      <c r="E10" s="2"/>
      <c r="F10" s="2"/>
      <c r="G10" s="2"/>
      <c r="H10" s="2"/>
      <c r="I10" s="1"/>
      <c r="J10" s="1"/>
      <c r="K10" s="1"/>
    </row>
    <row r="11" spans="1:13" x14ac:dyDescent="0.2">
      <c r="A11" s="50" t="s">
        <v>14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</row>
    <row r="12" spans="1:13" x14ac:dyDescent="0.2">
      <c r="A12" s="1"/>
      <c r="B12" s="16"/>
      <c r="C12" s="16"/>
      <c r="D12" s="16"/>
      <c r="E12" s="2"/>
      <c r="F12" s="2"/>
      <c r="G12" s="2"/>
      <c r="H12" s="2"/>
      <c r="I12" s="1"/>
      <c r="J12" s="1"/>
      <c r="K12" s="1"/>
    </row>
    <row r="13" spans="1:13" x14ac:dyDescent="0.2">
      <c r="A13" s="1"/>
      <c r="B13" s="3" t="s">
        <v>107</v>
      </c>
      <c r="C13" s="3"/>
      <c r="D13" s="3"/>
      <c r="E13" s="2"/>
      <c r="F13" s="2"/>
      <c r="G13" s="2"/>
      <c r="H13" s="2"/>
      <c r="I13" s="1"/>
      <c r="J13" s="1"/>
      <c r="K13" s="1"/>
    </row>
    <row r="15" spans="1:13" ht="24" x14ac:dyDescent="0.2">
      <c r="B15" s="14" t="s">
        <v>13</v>
      </c>
      <c r="C15" s="15" t="s">
        <v>12</v>
      </c>
      <c r="D15" s="15" t="s">
        <v>11</v>
      </c>
      <c r="E15" s="14" t="s">
        <v>10</v>
      </c>
      <c r="F15" s="14" t="s">
        <v>210</v>
      </c>
      <c r="G15" s="14" t="s">
        <v>209</v>
      </c>
      <c r="H15" s="14" t="s">
        <v>197</v>
      </c>
      <c r="I15" s="14" t="s">
        <v>9</v>
      </c>
      <c r="J15" s="14" t="s">
        <v>8</v>
      </c>
      <c r="K15" s="14" t="s">
        <v>7</v>
      </c>
      <c r="L15" s="14" t="s">
        <v>6</v>
      </c>
      <c r="M15" s="14" t="s">
        <v>211</v>
      </c>
    </row>
    <row r="16" spans="1:13" x14ac:dyDescent="0.2">
      <c r="B16" s="9">
        <v>1</v>
      </c>
      <c r="C16" s="8" t="s">
        <v>26</v>
      </c>
      <c r="D16" s="7" t="s">
        <v>17</v>
      </c>
      <c r="E16" s="7"/>
      <c r="F16" s="7"/>
      <c r="G16" s="6">
        <v>300</v>
      </c>
      <c r="H16" s="6">
        <f>G16*3</f>
        <v>900</v>
      </c>
      <c r="I16" s="6"/>
      <c r="J16" s="6"/>
      <c r="K16" s="6"/>
      <c r="L16" s="5">
        <f t="shared" ref="L16:L72" si="0">+K16*G16</f>
        <v>0</v>
      </c>
      <c r="M16" s="48"/>
    </row>
    <row r="17" spans="2:13" x14ac:dyDescent="0.2">
      <c r="B17" s="9">
        <v>2</v>
      </c>
      <c r="C17" s="8" t="s">
        <v>27</v>
      </c>
      <c r="D17" s="7" t="s">
        <v>17</v>
      </c>
      <c r="E17" s="7"/>
      <c r="F17" s="7"/>
      <c r="G17" s="6">
        <v>6</v>
      </c>
      <c r="H17" s="6">
        <f t="shared" ref="H17:H80" si="1">G17*3</f>
        <v>18</v>
      </c>
      <c r="I17" s="6"/>
      <c r="J17" s="6"/>
      <c r="K17" s="6"/>
      <c r="L17" s="5">
        <f t="shared" si="0"/>
        <v>0</v>
      </c>
      <c r="M17" s="48"/>
    </row>
    <row r="18" spans="2:13" ht="26" x14ac:dyDescent="0.2">
      <c r="B18" s="9">
        <v>3</v>
      </c>
      <c r="C18" s="36" t="s">
        <v>87</v>
      </c>
      <c r="D18" s="7" t="s">
        <v>17</v>
      </c>
      <c r="E18" s="7"/>
      <c r="F18" s="7"/>
      <c r="G18" s="6">
        <v>220</v>
      </c>
      <c r="H18" s="6">
        <f t="shared" si="1"/>
        <v>660</v>
      </c>
      <c r="I18" s="6"/>
      <c r="J18" s="6"/>
      <c r="K18" s="6"/>
      <c r="L18" s="5">
        <f t="shared" si="0"/>
        <v>0</v>
      </c>
      <c r="M18" s="48"/>
    </row>
    <row r="19" spans="2:13" x14ac:dyDescent="0.2">
      <c r="B19" s="45"/>
      <c r="C19" s="44" t="s">
        <v>108</v>
      </c>
      <c r="D19" s="40"/>
      <c r="E19" s="40"/>
      <c r="F19" s="40"/>
      <c r="G19" s="46"/>
      <c r="H19" s="42"/>
      <c r="I19" s="46"/>
      <c r="J19" s="46"/>
      <c r="K19" s="46"/>
      <c r="L19" s="47"/>
      <c r="M19" s="48"/>
    </row>
    <row r="20" spans="2:13" x14ac:dyDescent="0.2">
      <c r="B20" s="9">
        <v>4</v>
      </c>
      <c r="C20" s="33" t="s">
        <v>109</v>
      </c>
      <c r="D20" s="7" t="s">
        <v>17</v>
      </c>
      <c r="E20" s="7"/>
      <c r="F20" s="7"/>
      <c r="G20" s="6">
        <v>600</v>
      </c>
      <c r="H20" s="6">
        <f t="shared" si="1"/>
        <v>1800</v>
      </c>
      <c r="I20" s="6"/>
      <c r="J20" s="6"/>
      <c r="K20" s="6"/>
      <c r="L20" s="5">
        <f t="shared" si="0"/>
        <v>0</v>
      </c>
      <c r="M20" s="48"/>
    </row>
    <row r="21" spans="2:13" ht="26" x14ac:dyDescent="0.2">
      <c r="B21" s="9">
        <v>5</v>
      </c>
      <c r="C21" s="33" t="s">
        <v>110</v>
      </c>
      <c r="D21" s="7" t="s">
        <v>17</v>
      </c>
      <c r="E21" s="7"/>
      <c r="F21" s="7"/>
      <c r="G21" s="6">
        <v>10</v>
      </c>
      <c r="H21" s="6">
        <f t="shared" si="1"/>
        <v>30</v>
      </c>
      <c r="I21" s="6"/>
      <c r="J21" s="6"/>
      <c r="K21" s="6"/>
      <c r="L21" s="5">
        <f t="shared" si="0"/>
        <v>0</v>
      </c>
      <c r="M21" s="48"/>
    </row>
    <row r="22" spans="2:13" ht="26" x14ac:dyDescent="0.2">
      <c r="B22" s="9">
        <v>6</v>
      </c>
      <c r="C22" s="33" t="s">
        <v>111</v>
      </c>
      <c r="D22" s="7" t="s">
        <v>17</v>
      </c>
      <c r="E22" s="7"/>
      <c r="F22" s="7"/>
      <c r="G22" s="6">
        <v>6</v>
      </c>
      <c r="H22" s="6">
        <f t="shared" si="1"/>
        <v>18</v>
      </c>
      <c r="I22" s="6"/>
      <c r="J22" s="6"/>
      <c r="K22" s="6"/>
      <c r="L22" s="5">
        <f t="shared" si="0"/>
        <v>0</v>
      </c>
      <c r="M22" s="48"/>
    </row>
    <row r="23" spans="2:13" x14ac:dyDescent="0.2">
      <c r="B23" s="9">
        <v>7</v>
      </c>
      <c r="C23" s="8" t="s">
        <v>112</v>
      </c>
      <c r="D23" s="7" t="s">
        <v>17</v>
      </c>
      <c r="E23" s="7"/>
      <c r="F23" s="7"/>
      <c r="G23" s="6">
        <v>25</v>
      </c>
      <c r="H23" s="6">
        <f t="shared" si="1"/>
        <v>75</v>
      </c>
      <c r="I23" s="6"/>
      <c r="J23" s="6"/>
      <c r="K23" s="6"/>
      <c r="L23" s="5">
        <f t="shared" si="0"/>
        <v>0</v>
      </c>
      <c r="M23" s="48"/>
    </row>
    <row r="24" spans="2:13" x14ac:dyDescent="0.2">
      <c r="B24" s="45"/>
      <c r="C24" s="44" t="s">
        <v>113</v>
      </c>
      <c r="D24" s="40"/>
      <c r="E24" s="40"/>
      <c r="F24" s="40"/>
      <c r="G24" s="46"/>
      <c r="H24" s="42"/>
      <c r="I24" s="46"/>
      <c r="J24" s="46"/>
      <c r="K24" s="46"/>
      <c r="L24" s="47"/>
      <c r="M24" s="48"/>
    </row>
    <row r="25" spans="2:13" ht="26" x14ac:dyDescent="0.2">
      <c r="B25" s="9">
        <v>8</v>
      </c>
      <c r="C25" s="36" t="s">
        <v>114</v>
      </c>
      <c r="D25" s="7" t="s">
        <v>18</v>
      </c>
      <c r="E25" s="7"/>
      <c r="F25" s="7"/>
      <c r="G25" s="6">
        <v>35</v>
      </c>
      <c r="H25" s="6">
        <f t="shared" si="1"/>
        <v>105</v>
      </c>
      <c r="I25" s="6"/>
      <c r="J25" s="6"/>
      <c r="K25" s="6"/>
      <c r="L25" s="5">
        <f t="shared" si="0"/>
        <v>0</v>
      </c>
      <c r="M25" s="48"/>
    </row>
    <row r="26" spans="2:13" ht="26" x14ac:dyDescent="0.2">
      <c r="B26" s="9">
        <v>9</v>
      </c>
      <c r="C26" s="36" t="s">
        <v>115</v>
      </c>
      <c r="D26" s="7" t="s">
        <v>18</v>
      </c>
      <c r="E26" s="7"/>
      <c r="F26" s="7"/>
      <c r="G26" s="6">
        <v>35</v>
      </c>
      <c r="H26" s="6">
        <f t="shared" si="1"/>
        <v>105</v>
      </c>
      <c r="I26" s="6"/>
      <c r="J26" s="6"/>
      <c r="K26" s="6"/>
      <c r="L26" s="5">
        <f t="shared" si="0"/>
        <v>0</v>
      </c>
      <c r="M26" s="48"/>
    </row>
    <row r="27" spans="2:13" x14ac:dyDescent="0.2">
      <c r="B27" s="45"/>
      <c r="C27" s="44" t="s">
        <v>116</v>
      </c>
      <c r="D27" s="40"/>
      <c r="E27" s="40"/>
      <c r="F27" s="40"/>
      <c r="G27" s="46"/>
      <c r="H27" s="42"/>
      <c r="I27" s="46"/>
      <c r="J27" s="46"/>
      <c r="K27" s="46"/>
      <c r="L27" s="47"/>
      <c r="M27" s="48"/>
    </row>
    <row r="28" spans="2:13" ht="27" x14ac:dyDescent="0.2">
      <c r="B28" s="9">
        <v>10</v>
      </c>
      <c r="C28" s="8" t="s">
        <v>213</v>
      </c>
      <c r="D28" s="7" t="s">
        <v>19</v>
      </c>
      <c r="E28" s="7"/>
      <c r="F28" s="7"/>
      <c r="G28" s="6">
        <v>15</v>
      </c>
      <c r="H28" s="6">
        <f t="shared" si="1"/>
        <v>45</v>
      </c>
      <c r="I28" s="6"/>
      <c r="J28" s="6"/>
      <c r="K28" s="6"/>
      <c r="L28" s="5">
        <f t="shared" si="0"/>
        <v>0</v>
      </c>
      <c r="M28" s="48"/>
    </row>
    <row r="29" spans="2:13" x14ac:dyDescent="0.2">
      <c r="B29" s="9">
        <v>11</v>
      </c>
      <c r="C29" s="8" t="s">
        <v>118</v>
      </c>
      <c r="D29" s="7" t="s">
        <v>19</v>
      </c>
      <c r="E29" s="7"/>
      <c r="F29" s="7"/>
      <c r="G29" s="6">
        <v>10</v>
      </c>
      <c r="H29" s="6">
        <f t="shared" si="1"/>
        <v>30</v>
      </c>
      <c r="I29" s="6"/>
      <c r="J29" s="6"/>
      <c r="K29" s="6"/>
      <c r="L29" s="5">
        <f t="shared" si="0"/>
        <v>0</v>
      </c>
      <c r="M29" s="48"/>
    </row>
    <row r="30" spans="2:13" x14ac:dyDescent="0.2">
      <c r="B30" s="9">
        <v>12</v>
      </c>
      <c r="C30" s="8" t="s">
        <v>119</v>
      </c>
      <c r="D30" s="7" t="s">
        <v>19</v>
      </c>
      <c r="E30" s="7"/>
      <c r="F30" s="7"/>
      <c r="G30" s="6">
        <v>15</v>
      </c>
      <c r="H30" s="6">
        <f t="shared" si="1"/>
        <v>45</v>
      </c>
      <c r="I30" s="6"/>
      <c r="J30" s="6"/>
      <c r="K30" s="6"/>
      <c r="L30" s="5">
        <f t="shared" si="0"/>
        <v>0</v>
      </c>
      <c r="M30" s="48"/>
    </row>
    <row r="31" spans="2:13" x14ac:dyDescent="0.2">
      <c r="B31" s="9">
        <v>13</v>
      </c>
      <c r="C31" s="8" t="s">
        <v>117</v>
      </c>
      <c r="D31" s="7" t="s">
        <v>19</v>
      </c>
      <c r="E31" s="7"/>
      <c r="F31" s="7"/>
      <c r="G31" s="6">
        <v>10</v>
      </c>
      <c r="H31" s="6">
        <f t="shared" si="1"/>
        <v>30</v>
      </c>
      <c r="I31" s="6"/>
      <c r="J31" s="6"/>
      <c r="K31" s="6"/>
      <c r="L31" s="5">
        <f t="shared" si="0"/>
        <v>0</v>
      </c>
      <c r="M31" s="48"/>
    </row>
    <row r="32" spans="2:13" x14ac:dyDescent="0.2">
      <c r="B32" s="45"/>
      <c r="C32" s="44" t="s">
        <v>120</v>
      </c>
      <c r="D32" s="40"/>
      <c r="E32" s="40"/>
      <c r="F32" s="40"/>
      <c r="G32" s="46"/>
      <c r="H32" s="42"/>
      <c r="I32" s="46"/>
      <c r="J32" s="46"/>
      <c r="K32" s="46"/>
      <c r="L32" s="47"/>
      <c r="M32" s="48"/>
    </row>
    <row r="33" spans="2:13" x14ac:dyDescent="0.2">
      <c r="B33" s="9">
        <v>14</v>
      </c>
      <c r="C33" s="8" t="s">
        <v>198</v>
      </c>
      <c r="D33" s="7" t="s">
        <v>17</v>
      </c>
      <c r="E33" s="7"/>
      <c r="F33" s="7"/>
      <c r="G33" s="6">
        <v>2</v>
      </c>
      <c r="H33" s="6">
        <f t="shared" si="1"/>
        <v>6</v>
      </c>
      <c r="I33" s="6"/>
      <c r="J33" s="6"/>
      <c r="K33" s="6"/>
      <c r="L33" s="5">
        <f t="shared" si="0"/>
        <v>0</v>
      </c>
      <c r="M33" s="48"/>
    </row>
    <row r="34" spans="2:13" x14ac:dyDescent="0.2">
      <c r="B34" s="9">
        <v>15</v>
      </c>
      <c r="C34" s="8" t="s">
        <v>121</v>
      </c>
      <c r="D34" s="7" t="s">
        <v>17</v>
      </c>
      <c r="E34" s="7"/>
      <c r="F34" s="7"/>
      <c r="G34" s="6">
        <v>10</v>
      </c>
      <c r="H34" s="6">
        <f t="shared" si="1"/>
        <v>30</v>
      </c>
      <c r="I34" s="6"/>
      <c r="J34" s="6"/>
      <c r="K34" s="6"/>
      <c r="L34" s="5">
        <f t="shared" si="0"/>
        <v>0</v>
      </c>
      <c r="M34" s="48"/>
    </row>
    <row r="35" spans="2:13" x14ac:dyDescent="0.2">
      <c r="B35" s="9">
        <v>16</v>
      </c>
      <c r="C35" s="8" t="s">
        <v>122</v>
      </c>
      <c r="D35" s="7" t="s">
        <v>17</v>
      </c>
      <c r="E35" s="7"/>
      <c r="F35" s="7"/>
      <c r="G35" s="6">
        <v>5</v>
      </c>
      <c r="H35" s="6">
        <f t="shared" si="1"/>
        <v>15</v>
      </c>
      <c r="I35" s="6"/>
      <c r="J35" s="6"/>
      <c r="K35" s="6"/>
      <c r="L35" s="5">
        <f t="shared" si="0"/>
        <v>0</v>
      </c>
      <c r="M35" s="48"/>
    </row>
    <row r="36" spans="2:13" x14ac:dyDescent="0.2">
      <c r="B36" s="9">
        <v>17</v>
      </c>
      <c r="C36" s="8" t="s">
        <v>123</v>
      </c>
      <c r="D36" s="7" t="s">
        <v>17</v>
      </c>
      <c r="E36" s="7"/>
      <c r="F36" s="7"/>
      <c r="G36" s="6">
        <v>5</v>
      </c>
      <c r="H36" s="6">
        <f t="shared" si="1"/>
        <v>15</v>
      </c>
      <c r="I36" s="6"/>
      <c r="J36" s="6"/>
      <c r="K36" s="6"/>
      <c r="L36" s="5">
        <f t="shared" si="0"/>
        <v>0</v>
      </c>
      <c r="M36" s="48"/>
    </row>
    <row r="37" spans="2:13" x14ac:dyDescent="0.2">
      <c r="B37" s="9">
        <v>18</v>
      </c>
      <c r="C37" s="8" t="s">
        <v>124</v>
      </c>
      <c r="D37" s="12" t="s">
        <v>17</v>
      </c>
      <c r="E37" s="7"/>
      <c r="F37" s="7"/>
      <c r="G37" s="11">
        <v>7</v>
      </c>
      <c r="H37" s="6">
        <f t="shared" si="1"/>
        <v>21</v>
      </c>
      <c r="I37" s="6"/>
      <c r="J37" s="6"/>
      <c r="K37" s="6"/>
      <c r="L37" s="10">
        <f t="shared" si="0"/>
        <v>0</v>
      </c>
      <c r="M37" s="48"/>
    </row>
    <row r="38" spans="2:13" x14ac:dyDescent="0.2">
      <c r="B38" s="9">
        <v>19</v>
      </c>
      <c r="C38" s="8" t="s">
        <v>199</v>
      </c>
      <c r="D38" s="7" t="s">
        <v>17</v>
      </c>
      <c r="E38" s="7"/>
      <c r="F38" s="7"/>
      <c r="G38" s="6">
        <v>10</v>
      </c>
      <c r="H38" s="6">
        <f t="shared" si="1"/>
        <v>30</v>
      </c>
      <c r="I38" s="6"/>
      <c r="J38" s="6"/>
      <c r="K38" s="6"/>
      <c r="L38" s="5">
        <f t="shared" si="0"/>
        <v>0</v>
      </c>
      <c r="M38" s="48"/>
    </row>
    <row r="39" spans="2:13" x14ac:dyDescent="0.2">
      <c r="B39" s="9">
        <v>20</v>
      </c>
      <c r="C39" s="8" t="s">
        <v>125</v>
      </c>
      <c r="D39" s="7" t="s">
        <v>17</v>
      </c>
      <c r="E39" s="7"/>
      <c r="F39" s="7"/>
      <c r="G39" s="6">
        <v>5</v>
      </c>
      <c r="H39" s="6">
        <f t="shared" si="1"/>
        <v>15</v>
      </c>
      <c r="I39" s="6"/>
      <c r="J39" s="6"/>
      <c r="K39" s="6"/>
      <c r="L39" s="5">
        <f t="shared" si="0"/>
        <v>0</v>
      </c>
      <c r="M39" s="48"/>
    </row>
    <row r="40" spans="2:13" x14ac:dyDescent="0.2">
      <c r="B40" s="9">
        <v>21</v>
      </c>
      <c r="C40" s="8" t="s">
        <v>126</v>
      </c>
      <c r="D40" s="7" t="s">
        <v>17</v>
      </c>
      <c r="E40" s="7"/>
      <c r="F40" s="7"/>
      <c r="G40" s="6">
        <v>5</v>
      </c>
      <c r="H40" s="6">
        <f t="shared" si="1"/>
        <v>15</v>
      </c>
      <c r="I40" s="6"/>
      <c r="J40" s="6"/>
      <c r="K40" s="6"/>
      <c r="L40" s="5">
        <f t="shared" si="0"/>
        <v>0</v>
      </c>
      <c r="M40" s="48"/>
    </row>
    <row r="41" spans="2:13" x14ac:dyDescent="0.2">
      <c r="B41" s="9">
        <v>22</v>
      </c>
      <c r="C41" s="8" t="s">
        <v>127</v>
      </c>
      <c r="D41" s="7" t="s">
        <v>17</v>
      </c>
      <c r="E41" s="7"/>
      <c r="F41" s="7"/>
      <c r="G41" s="6">
        <v>4</v>
      </c>
      <c r="H41" s="6">
        <f t="shared" si="1"/>
        <v>12</v>
      </c>
      <c r="I41" s="6"/>
      <c r="J41" s="6"/>
      <c r="K41" s="6"/>
      <c r="L41" s="5">
        <f t="shared" si="0"/>
        <v>0</v>
      </c>
      <c r="M41" s="48"/>
    </row>
    <row r="42" spans="2:13" x14ac:dyDescent="0.2">
      <c r="B42" s="9">
        <v>23</v>
      </c>
      <c r="C42" s="8" t="s">
        <v>128</v>
      </c>
      <c r="D42" s="7" t="s">
        <v>17</v>
      </c>
      <c r="E42" s="7"/>
      <c r="F42" s="7"/>
      <c r="G42" s="6">
        <v>5</v>
      </c>
      <c r="H42" s="6">
        <f t="shared" si="1"/>
        <v>15</v>
      </c>
      <c r="I42" s="6"/>
      <c r="J42" s="6"/>
      <c r="K42" s="6"/>
      <c r="L42" s="5">
        <f t="shared" si="0"/>
        <v>0</v>
      </c>
      <c r="M42" s="48"/>
    </row>
    <row r="43" spans="2:13" x14ac:dyDescent="0.2">
      <c r="B43" s="9">
        <v>24</v>
      </c>
      <c r="C43" s="8" t="s">
        <v>129</v>
      </c>
      <c r="D43" s="12" t="s">
        <v>17</v>
      </c>
      <c r="E43" s="7"/>
      <c r="F43" s="7"/>
      <c r="G43" s="11">
        <v>4</v>
      </c>
      <c r="H43" s="6">
        <f t="shared" si="1"/>
        <v>12</v>
      </c>
      <c r="I43" s="6"/>
      <c r="J43" s="6"/>
      <c r="K43" s="6"/>
      <c r="L43" s="10">
        <f t="shared" si="0"/>
        <v>0</v>
      </c>
      <c r="M43" s="48"/>
    </row>
    <row r="44" spans="2:13" x14ac:dyDescent="0.2">
      <c r="B44" s="9">
        <v>25</v>
      </c>
      <c r="C44" s="8" t="s">
        <v>130</v>
      </c>
      <c r="D44" s="7" t="s">
        <v>17</v>
      </c>
      <c r="E44" s="7"/>
      <c r="F44" s="7"/>
      <c r="G44" s="6">
        <v>5</v>
      </c>
      <c r="H44" s="6">
        <f t="shared" si="1"/>
        <v>15</v>
      </c>
      <c r="I44" s="6"/>
      <c r="J44" s="6"/>
      <c r="K44" s="6"/>
      <c r="L44" s="5">
        <f t="shared" si="0"/>
        <v>0</v>
      </c>
      <c r="M44" s="48"/>
    </row>
    <row r="45" spans="2:13" x14ac:dyDescent="0.2">
      <c r="B45" s="9">
        <v>26</v>
      </c>
      <c r="C45" s="59" t="s">
        <v>131</v>
      </c>
      <c r="D45" s="12"/>
      <c r="E45" s="7"/>
      <c r="F45" s="7"/>
      <c r="G45" s="11"/>
      <c r="H45" s="6">
        <f t="shared" si="1"/>
        <v>0</v>
      </c>
      <c r="I45" s="6"/>
      <c r="J45" s="6"/>
      <c r="K45" s="6"/>
      <c r="L45" s="10"/>
      <c r="M45" s="48"/>
    </row>
    <row r="46" spans="2:13" x14ac:dyDescent="0.2">
      <c r="B46" s="9">
        <v>27</v>
      </c>
      <c r="C46" s="8" t="s">
        <v>132</v>
      </c>
      <c r="D46" s="12" t="s">
        <v>17</v>
      </c>
      <c r="E46" s="7"/>
      <c r="F46" s="7"/>
      <c r="G46" s="11">
        <v>3</v>
      </c>
      <c r="H46" s="6">
        <f t="shared" si="1"/>
        <v>9</v>
      </c>
      <c r="I46" s="6"/>
      <c r="J46" s="6"/>
      <c r="K46" s="6"/>
      <c r="L46" s="10">
        <f t="shared" si="0"/>
        <v>0</v>
      </c>
      <c r="M46" s="48"/>
    </row>
    <row r="47" spans="2:13" x14ac:dyDescent="0.2">
      <c r="B47" s="9">
        <v>28</v>
      </c>
      <c r="C47" s="8" t="s">
        <v>201</v>
      </c>
      <c r="D47" s="12" t="s">
        <v>17</v>
      </c>
      <c r="E47" s="7"/>
      <c r="F47" s="7"/>
      <c r="G47" s="11">
        <v>4</v>
      </c>
      <c r="H47" s="6">
        <f t="shared" si="1"/>
        <v>12</v>
      </c>
      <c r="I47" s="6"/>
      <c r="J47" s="6"/>
      <c r="K47" s="6"/>
      <c r="L47" s="10">
        <f t="shared" si="0"/>
        <v>0</v>
      </c>
      <c r="M47" s="48"/>
    </row>
    <row r="48" spans="2:13" x14ac:dyDescent="0.2">
      <c r="B48" s="9">
        <v>29</v>
      </c>
      <c r="C48" s="8" t="s">
        <v>133</v>
      </c>
      <c r="D48" s="7" t="s">
        <v>17</v>
      </c>
      <c r="E48" s="7"/>
      <c r="F48" s="7"/>
      <c r="G48" s="6">
        <v>2</v>
      </c>
      <c r="H48" s="6">
        <f t="shared" si="1"/>
        <v>6</v>
      </c>
      <c r="I48" s="6"/>
      <c r="J48" s="6"/>
      <c r="K48" s="6"/>
      <c r="L48" s="5">
        <f t="shared" si="0"/>
        <v>0</v>
      </c>
      <c r="M48" s="48"/>
    </row>
    <row r="49" spans="2:13" x14ac:dyDescent="0.2">
      <c r="B49" s="9">
        <v>30</v>
      </c>
      <c r="C49" s="8" t="s">
        <v>134</v>
      </c>
      <c r="D49" s="7" t="s">
        <v>17</v>
      </c>
      <c r="E49" s="7"/>
      <c r="F49" s="7"/>
      <c r="G49" s="6">
        <v>3</v>
      </c>
      <c r="H49" s="6">
        <f t="shared" si="1"/>
        <v>9</v>
      </c>
      <c r="I49" s="6"/>
      <c r="J49" s="6"/>
      <c r="K49" s="6"/>
      <c r="L49" s="5">
        <f t="shared" si="0"/>
        <v>0</v>
      </c>
      <c r="M49" s="48"/>
    </row>
    <row r="50" spans="2:13" x14ac:dyDescent="0.2">
      <c r="B50" s="9">
        <v>31</v>
      </c>
      <c r="C50" s="8" t="s">
        <v>135</v>
      </c>
      <c r="D50" s="7" t="s">
        <v>17</v>
      </c>
      <c r="E50" s="7"/>
      <c r="F50" s="7"/>
      <c r="G50" s="6">
        <v>10</v>
      </c>
      <c r="H50" s="6">
        <f t="shared" si="1"/>
        <v>30</v>
      </c>
      <c r="I50" s="11"/>
      <c r="J50" s="6"/>
      <c r="K50" s="6"/>
      <c r="L50" s="5">
        <f t="shared" si="0"/>
        <v>0</v>
      </c>
      <c r="M50" s="48"/>
    </row>
    <row r="51" spans="2:13" x14ac:dyDescent="0.2">
      <c r="B51" s="9">
        <v>32</v>
      </c>
      <c r="C51" s="8" t="s">
        <v>136</v>
      </c>
      <c r="D51" s="7" t="s">
        <v>17</v>
      </c>
      <c r="E51" s="7"/>
      <c r="F51" s="7"/>
      <c r="G51" s="6">
        <v>15</v>
      </c>
      <c r="H51" s="6">
        <f t="shared" si="1"/>
        <v>45</v>
      </c>
      <c r="I51" s="6"/>
      <c r="J51" s="6"/>
      <c r="K51" s="6"/>
      <c r="L51" s="5">
        <f t="shared" si="0"/>
        <v>0</v>
      </c>
      <c r="M51" s="48"/>
    </row>
    <row r="52" spans="2:13" x14ac:dyDescent="0.2">
      <c r="B52" s="9">
        <v>33</v>
      </c>
      <c r="C52" s="8" t="s">
        <v>137</v>
      </c>
      <c r="D52" s="7" t="s">
        <v>17</v>
      </c>
      <c r="E52" s="7"/>
      <c r="F52" s="7"/>
      <c r="G52" s="6">
        <v>10</v>
      </c>
      <c r="H52" s="6">
        <f t="shared" si="1"/>
        <v>30</v>
      </c>
      <c r="I52" s="6"/>
      <c r="J52" s="6"/>
      <c r="K52" s="6"/>
      <c r="L52" s="5">
        <f t="shared" si="0"/>
        <v>0</v>
      </c>
      <c r="M52" s="48"/>
    </row>
    <row r="53" spans="2:13" x14ac:dyDescent="0.2">
      <c r="B53" s="9">
        <v>34</v>
      </c>
      <c r="C53" s="8" t="s">
        <v>202</v>
      </c>
      <c r="D53" s="7" t="s">
        <v>17</v>
      </c>
      <c r="E53" s="7"/>
      <c r="F53" s="7"/>
      <c r="G53" s="6">
        <v>5</v>
      </c>
      <c r="H53" s="6">
        <f t="shared" si="1"/>
        <v>15</v>
      </c>
      <c r="I53" s="6"/>
      <c r="J53" s="6"/>
      <c r="K53" s="6"/>
      <c r="L53" s="5">
        <f t="shared" si="0"/>
        <v>0</v>
      </c>
      <c r="M53" s="48"/>
    </row>
    <row r="54" spans="2:13" x14ac:dyDescent="0.2">
      <c r="B54" s="9">
        <v>35</v>
      </c>
      <c r="C54" s="8" t="s">
        <v>200</v>
      </c>
      <c r="D54" s="7" t="s">
        <v>17</v>
      </c>
      <c r="E54" s="7"/>
      <c r="F54" s="7"/>
      <c r="G54" s="6">
        <v>6</v>
      </c>
      <c r="H54" s="6">
        <f t="shared" si="1"/>
        <v>18</v>
      </c>
      <c r="I54" s="6"/>
      <c r="J54" s="6"/>
      <c r="K54" s="6"/>
      <c r="L54" s="5">
        <f t="shared" si="0"/>
        <v>0</v>
      </c>
      <c r="M54" s="48"/>
    </row>
    <row r="55" spans="2:13" x14ac:dyDescent="0.2">
      <c r="B55" s="9">
        <v>36</v>
      </c>
      <c r="C55" s="8" t="s">
        <v>138</v>
      </c>
      <c r="D55" s="7" t="s">
        <v>17</v>
      </c>
      <c r="E55" s="7"/>
      <c r="F55" s="7"/>
      <c r="G55" s="6">
        <v>10</v>
      </c>
      <c r="H55" s="6">
        <f t="shared" si="1"/>
        <v>30</v>
      </c>
      <c r="I55" s="6"/>
      <c r="J55" s="6"/>
      <c r="K55" s="6"/>
      <c r="L55" s="5">
        <f t="shared" si="0"/>
        <v>0</v>
      </c>
      <c r="M55" s="48"/>
    </row>
    <row r="56" spans="2:13" x14ac:dyDescent="0.2">
      <c r="B56" s="9">
        <v>37</v>
      </c>
      <c r="C56" s="8" t="s">
        <v>139</v>
      </c>
      <c r="D56" s="7" t="s">
        <v>17</v>
      </c>
      <c r="E56" s="7"/>
      <c r="F56" s="7"/>
      <c r="G56" s="6">
        <v>5</v>
      </c>
      <c r="H56" s="6">
        <f t="shared" si="1"/>
        <v>15</v>
      </c>
      <c r="I56" s="6"/>
      <c r="J56" s="6"/>
      <c r="K56" s="6"/>
      <c r="L56" s="5">
        <f t="shared" si="0"/>
        <v>0</v>
      </c>
      <c r="M56" s="48"/>
    </row>
    <row r="57" spans="2:13" x14ac:dyDescent="0.2">
      <c r="B57" s="9">
        <v>38</v>
      </c>
      <c r="C57" s="8" t="s">
        <v>140</v>
      </c>
      <c r="D57" s="7" t="s">
        <v>17</v>
      </c>
      <c r="E57" s="7"/>
      <c r="F57" s="7"/>
      <c r="G57" s="6">
        <v>5</v>
      </c>
      <c r="H57" s="6">
        <f t="shared" si="1"/>
        <v>15</v>
      </c>
      <c r="I57" s="6"/>
      <c r="J57" s="6"/>
      <c r="K57" s="6"/>
      <c r="L57" s="5">
        <f t="shared" si="0"/>
        <v>0</v>
      </c>
      <c r="M57" s="48"/>
    </row>
    <row r="58" spans="2:13" x14ac:dyDescent="0.2">
      <c r="B58" s="9">
        <v>39</v>
      </c>
      <c r="C58" s="8" t="s">
        <v>141</v>
      </c>
      <c r="D58" s="7" t="s">
        <v>17</v>
      </c>
      <c r="E58" s="7"/>
      <c r="F58" s="7"/>
      <c r="G58" s="6">
        <v>2</v>
      </c>
      <c r="H58" s="6">
        <f t="shared" si="1"/>
        <v>6</v>
      </c>
      <c r="I58" s="6"/>
      <c r="J58" s="6"/>
      <c r="K58" s="6"/>
      <c r="L58" s="5">
        <f t="shared" si="0"/>
        <v>0</v>
      </c>
      <c r="M58" s="48"/>
    </row>
    <row r="59" spans="2:13" x14ac:dyDescent="0.2">
      <c r="B59" s="9">
        <v>40</v>
      </c>
      <c r="C59" s="8" t="s">
        <v>142</v>
      </c>
      <c r="D59" s="7" t="s">
        <v>17</v>
      </c>
      <c r="E59" s="7"/>
      <c r="F59" s="7"/>
      <c r="G59" s="6">
        <v>1</v>
      </c>
      <c r="H59" s="6">
        <f t="shared" si="1"/>
        <v>3</v>
      </c>
      <c r="I59" s="6"/>
      <c r="J59" s="6"/>
      <c r="K59" s="6"/>
      <c r="L59" s="5">
        <f t="shared" si="0"/>
        <v>0</v>
      </c>
      <c r="M59" s="48"/>
    </row>
    <row r="60" spans="2:13" x14ac:dyDescent="0.2">
      <c r="B60" s="9">
        <v>41</v>
      </c>
      <c r="C60" s="8" t="s">
        <v>143</v>
      </c>
      <c r="D60" s="7" t="s">
        <v>17</v>
      </c>
      <c r="E60" s="7"/>
      <c r="F60" s="7"/>
      <c r="G60" s="6">
        <v>2</v>
      </c>
      <c r="H60" s="6">
        <f t="shared" si="1"/>
        <v>6</v>
      </c>
      <c r="I60" s="6"/>
      <c r="J60" s="6"/>
      <c r="K60" s="6"/>
      <c r="L60" s="5">
        <f t="shared" si="0"/>
        <v>0</v>
      </c>
      <c r="M60" s="48"/>
    </row>
    <row r="61" spans="2:13" ht="40" x14ac:dyDescent="0.2">
      <c r="B61" s="9">
        <v>42</v>
      </c>
      <c r="C61" s="8" t="s">
        <v>144</v>
      </c>
      <c r="D61" s="12" t="s">
        <v>17</v>
      </c>
      <c r="E61" s="7"/>
      <c r="F61" s="7"/>
      <c r="G61" s="11">
        <v>15</v>
      </c>
      <c r="H61" s="6">
        <f t="shared" si="1"/>
        <v>45</v>
      </c>
      <c r="I61" s="6"/>
      <c r="J61" s="6"/>
      <c r="K61" s="6"/>
      <c r="L61" s="10">
        <f t="shared" si="0"/>
        <v>0</v>
      </c>
      <c r="M61" s="48"/>
    </row>
    <row r="62" spans="2:13" ht="27" x14ac:dyDescent="0.2">
      <c r="B62" s="9">
        <v>43</v>
      </c>
      <c r="C62" s="8" t="s">
        <v>145</v>
      </c>
      <c r="D62" s="7" t="s">
        <v>17</v>
      </c>
      <c r="E62" s="7"/>
      <c r="F62" s="7"/>
      <c r="G62" s="6">
        <v>25</v>
      </c>
      <c r="H62" s="6">
        <f t="shared" si="1"/>
        <v>75</v>
      </c>
      <c r="I62" s="6"/>
      <c r="J62" s="6"/>
      <c r="K62" s="6"/>
      <c r="L62" s="5">
        <f t="shared" si="0"/>
        <v>0</v>
      </c>
      <c r="M62" s="48"/>
    </row>
    <row r="63" spans="2:13" x14ac:dyDescent="0.2">
      <c r="B63" s="9">
        <v>44</v>
      </c>
      <c r="C63" s="8" t="s">
        <v>146</v>
      </c>
      <c r="D63" s="7" t="s">
        <v>17</v>
      </c>
      <c r="E63" s="7"/>
      <c r="F63" s="7"/>
      <c r="G63" s="6">
        <v>5</v>
      </c>
      <c r="H63" s="6">
        <f t="shared" si="1"/>
        <v>15</v>
      </c>
      <c r="I63" s="6"/>
      <c r="J63" s="6"/>
      <c r="K63" s="6"/>
      <c r="L63" s="5">
        <f t="shared" si="0"/>
        <v>0</v>
      </c>
      <c r="M63" s="48"/>
    </row>
    <row r="64" spans="2:13" x14ac:dyDescent="0.2">
      <c r="B64" s="9"/>
      <c r="C64" s="8"/>
      <c r="D64" s="7"/>
      <c r="E64" s="7"/>
      <c r="F64" s="7"/>
      <c r="G64" s="6"/>
      <c r="H64" s="6"/>
      <c r="I64" s="6"/>
      <c r="J64" s="6"/>
      <c r="K64" s="6"/>
      <c r="L64" s="5"/>
      <c r="M64" s="48"/>
    </row>
    <row r="65" spans="2:13" ht="28" x14ac:dyDescent="0.2">
      <c r="B65" s="9">
        <v>45</v>
      </c>
      <c r="C65" s="39" t="s">
        <v>147</v>
      </c>
      <c r="D65" s="7" t="s">
        <v>17</v>
      </c>
      <c r="E65" s="7"/>
      <c r="F65" s="7"/>
      <c r="G65" s="6">
        <v>15</v>
      </c>
      <c r="H65" s="6">
        <f t="shared" si="1"/>
        <v>45</v>
      </c>
      <c r="I65" s="6"/>
      <c r="J65" s="6"/>
      <c r="K65" s="6"/>
      <c r="L65" s="5">
        <f t="shared" si="0"/>
        <v>0</v>
      </c>
      <c r="M65" s="48"/>
    </row>
    <row r="66" spans="2:13" ht="42" x14ac:dyDescent="0.2">
      <c r="B66" s="9">
        <v>46</v>
      </c>
      <c r="C66" s="38" t="s">
        <v>148</v>
      </c>
      <c r="D66" s="7" t="s">
        <v>17</v>
      </c>
      <c r="E66" s="7"/>
      <c r="F66" s="7"/>
      <c r="G66" s="6">
        <v>10</v>
      </c>
      <c r="H66" s="6">
        <f t="shared" si="1"/>
        <v>30</v>
      </c>
      <c r="I66" s="6"/>
      <c r="J66" s="6"/>
      <c r="K66" s="6"/>
      <c r="L66" s="5">
        <f t="shared" si="0"/>
        <v>0</v>
      </c>
      <c r="M66" s="48"/>
    </row>
    <row r="67" spans="2:13" ht="45" x14ac:dyDescent="0.2">
      <c r="B67" s="9">
        <v>47</v>
      </c>
      <c r="C67" s="37" t="s">
        <v>149</v>
      </c>
      <c r="D67" s="7" t="s">
        <v>17</v>
      </c>
      <c r="E67" s="7"/>
      <c r="F67" s="7"/>
      <c r="G67" s="6">
        <v>80</v>
      </c>
      <c r="H67" s="6">
        <f t="shared" si="1"/>
        <v>240</v>
      </c>
      <c r="I67" s="6"/>
      <c r="J67" s="6"/>
      <c r="K67" s="6"/>
      <c r="L67" s="5">
        <f t="shared" si="0"/>
        <v>0</v>
      </c>
      <c r="M67" s="48"/>
    </row>
    <row r="68" spans="2:13" ht="45" x14ac:dyDescent="0.2">
      <c r="B68" s="9">
        <v>48</v>
      </c>
      <c r="C68" s="37" t="s">
        <v>150</v>
      </c>
      <c r="D68" s="7" t="s">
        <v>17</v>
      </c>
      <c r="E68" s="7"/>
      <c r="F68" s="7"/>
      <c r="G68" s="6">
        <v>10</v>
      </c>
      <c r="H68" s="6">
        <f t="shared" si="1"/>
        <v>30</v>
      </c>
      <c r="I68" s="6"/>
      <c r="J68" s="6"/>
      <c r="K68" s="6"/>
      <c r="L68" s="5">
        <f t="shared" si="0"/>
        <v>0</v>
      </c>
      <c r="M68" s="48"/>
    </row>
    <row r="69" spans="2:13" x14ac:dyDescent="0.2">
      <c r="B69" s="9"/>
      <c r="C69" s="44" t="s">
        <v>151</v>
      </c>
      <c r="D69" s="40"/>
      <c r="E69" s="40"/>
      <c r="F69" s="40"/>
      <c r="G69" s="46"/>
      <c r="H69" s="42"/>
      <c r="I69" s="46"/>
      <c r="J69" s="46"/>
      <c r="K69" s="46"/>
      <c r="L69" s="47"/>
      <c r="M69" s="48"/>
    </row>
    <row r="70" spans="2:13" x14ac:dyDescent="0.2">
      <c r="B70" s="9">
        <v>49</v>
      </c>
      <c r="C70" s="8" t="s">
        <v>152</v>
      </c>
      <c r="D70" s="7" t="s">
        <v>17</v>
      </c>
      <c r="E70" s="7"/>
      <c r="F70" s="7"/>
      <c r="G70" s="6">
        <v>50</v>
      </c>
      <c r="H70" s="6">
        <f t="shared" si="1"/>
        <v>150</v>
      </c>
      <c r="I70" s="6"/>
      <c r="J70" s="6"/>
      <c r="K70" s="6"/>
      <c r="L70" s="5">
        <f t="shared" si="0"/>
        <v>0</v>
      </c>
      <c r="M70" s="48"/>
    </row>
    <row r="71" spans="2:13" x14ac:dyDescent="0.2">
      <c r="B71" s="9">
        <v>50</v>
      </c>
      <c r="C71" s="60" t="s">
        <v>153</v>
      </c>
      <c r="D71" s="7"/>
      <c r="E71" s="7"/>
      <c r="F71" s="7"/>
      <c r="G71" s="6"/>
      <c r="H71" s="6">
        <f t="shared" si="1"/>
        <v>0</v>
      </c>
      <c r="I71" s="6"/>
      <c r="J71" s="6"/>
      <c r="K71" s="6"/>
      <c r="L71" s="5"/>
      <c r="M71" s="48"/>
    </row>
    <row r="72" spans="2:13" ht="27" x14ac:dyDescent="0.2">
      <c r="B72" s="9">
        <v>51</v>
      </c>
      <c r="C72" s="8" t="s">
        <v>154</v>
      </c>
      <c r="D72" s="7" t="s">
        <v>17</v>
      </c>
      <c r="E72" s="7"/>
      <c r="F72" s="7"/>
      <c r="G72" s="6">
        <v>180</v>
      </c>
      <c r="H72" s="6">
        <f t="shared" si="1"/>
        <v>540</v>
      </c>
      <c r="I72" s="6"/>
      <c r="J72" s="6"/>
      <c r="K72" s="6"/>
      <c r="L72" s="5">
        <f t="shared" si="0"/>
        <v>0</v>
      </c>
      <c r="M72" s="48"/>
    </row>
    <row r="73" spans="2:13" ht="30" x14ac:dyDescent="0.2">
      <c r="B73" s="9">
        <v>52</v>
      </c>
      <c r="C73" s="37" t="s">
        <v>155</v>
      </c>
      <c r="D73" s="7" t="s">
        <v>17</v>
      </c>
      <c r="E73" s="7"/>
      <c r="F73" s="7"/>
      <c r="G73" s="6">
        <v>500</v>
      </c>
      <c r="H73" s="6">
        <f t="shared" si="1"/>
        <v>1500</v>
      </c>
      <c r="I73" s="6"/>
      <c r="J73" s="6"/>
      <c r="K73" s="6"/>
      <c r="L73" s="5">
        <f t="shared" ref="L73:L149" si="2">+K73*G73</f>
        <v>0</v>
      </c>
      <c r="M73" s="48"/>
    </row>
    <row r="74" spans="2:13" x14ac:dyDescent="0.2">
      <c r="B74" s="45"/>
      <c r="C74" s="44" t="s">
        <v>156</v>
      </c>
      <c r="D74" s="40"/>
      <c r="E74" s="40"/>
      <c r="F74" s="40"/>
      <c r="G74" s="46"/>
      <c r="H74" s="42"/>
      <c r="I74" s="46"/>
      <c r="J74" s="46"/>
      <c r="K74" s="46"/>
      <c r="L74" s="47"/>
      <c r="M74" s="48"/>
    </row>
    <row r="75" spans="2:13" ht="27" x14ac:dyDescent="0.2">
      <c r="B75" s="9">
        <v>53</v>
      </c>
      <c r="C75" s="8" t="s">
        <v>173</v>
      </c>
      <c r="D75" s="7" t="s">
        <v>17</v>
      </c>
      <c r="E75" s="7"/>
      <c r="F75" s="7"/>
      <c r="G75" s="6">
        <v>10</v>
      </c>
      <c r="H75" s="6">
        <f t="shared" si="1"/>
        <v>30</v>
      </c>
      <c r="I75" s="6"/>
      <c r="J75" s="6"/>
      <c r="K75" s="6"/>
      <c r="L75" s="5">
        <f t="shared" ref="L75" si="3">+K75*G75</f>
        <v>0</v>
      </c>
      <c r="M75" s="48"/>
    </row>
    <row r="76" spans="2:13" x14ac:dyDescent="0.2">
      <c r="B76" s="9">
        <v>54</v>
      </c>
      <c r="C76" s="8" t="s">
        <v>157</v>
      </c>
      <c r="D76" s="7" t="s">
        <v>19</v>
      </c>
      <c r="E76" s="7"/>
      <c r="F76" s="7"/>
      <c r="G76" s="6">
        <v>4</v>
      </c>
      <c r="H76" s="6">
        <f t="shared" si="1"/>
        <v>12</v>
      </c>
      <c r="I76" s="6"/>
      <c r="J76" s="6"/>
      <c r="K76" s="6"/>
      <c r="L76" s="5">
        <f t="shared" si="2"/>
        <v>0</v>
      </c>
      <c r="M76" s="48"/>
    </row>
    <row r="77" spans="2:13" x14ac:dyDescent="0.2">
      <c r="B77" s="9">
        <v>55</v>
      </c>
      <c r="C77" s="8" t="s">
        <v>158</v>
      </c>
      <c r="D77" s="7" t="s">
        <v>19</v>
      </c>
      <c r="E77" s="7"/>
      <c r="F77" s="7"/>
      <c r="G77" s="6">
        <v>10</v>
      </c>
      <c r="H77" s="6">
        <f t="shared" si="1"/>
        <v>30</v>
      </c>
      <c r="I77" s="6"/>
      <c r="J77" s="6"/>
      <c r="K77" s="6"/>
      <c r="L77" s="5">
        <f t="shared" si="2"/>
        <v>0</v>
      </c>
      <c r="M77" s="48"/>
    </row>
    <row r="78" spans="2:13" x14ac:dyDescent="0.2">
      <c r="B78" s="9">
        <v>56</v>
      </c>
      <c r="C78" s="8" t="s">
        <v>159</v>
      </c>
      <c r="D78" s="7" t="s">
        <v>18</v>
      </c>
      <c r="E78" s="7"/>
      <c r="F78" s="7"/>
      <c r="G78" s="6">
        <v>4</v>
      </c>
      <c r="H78" s="6">
        <f t="shared" si="1"/>
        <v>12</v>
      </c>
      <c r="I78" s="6"/>
      <c r="J78" s="6"/>
      <c r="K78" s="6"/>
      <c r="L78" s="5">
        <f t="shared" si="2"/>
        <v>0</v>
      </c>
      <c r="M78" s="48"/>
    </row>
    <row r="79" spans="2:13" x14ac:dyDescent="0.2">
      <c r="B79" s="9">
        <v>57</v>
      </c>
      <c r="C79" s="8" t="s">
        <v>160</v>
      </c>
      <c r="D79" s="7" t="s">
        <v>18</v>
      </c>
      <c r="E79" s="7"/>
      <c r="F79" s="7"/>
      <c r="G79" s="6">
        <v>4</v>
      </c>
      <c r="H79" s="6">
        <f t="shared" si="1"/>
        <v>12</v>
      </c>
      <c r="I79" s="6"/>
      <c r="J79" s="6"/>
      <c r="K79" s="6"/>
      <c r="L79" s="5">
        <f t="shared" si="2"/>
        <v>0</v>
      </c>
      <c r="M79" s="48"/>
    </row>
    <row r="80" spans="2:13" x14ac:dyDescent="0.2">
      <c r="B80" s="9">
        <v>58</v>
      </c>
      <c r="C80" s="8" t="s">
        <v>161</v>
      </c>
      <c r="D80" s="7" t="s">
        <v>17</v>
      </c>
      <c r="E80" s="7"/>
      <c r="F80" s="7"/>
      <c r="G80" s="6">
        <v>40</v>
      </c>
      <c r="H80" s="6">
        <f t="shared" si="1"/>
        <v>120</v>
      </c>
      <c r="I80" s="6"/>
      <c r="J80" s="6"/>
      <c r="K80" s="6"/>
      <c r="L80" s="5">
        <f t="shared" si="2"/>
        <v>0</v>
      </c>
      <c r="M80" s="48"/>
    </row>
    <row r="81" spans="2:13" x14ac:dyDescent="0.2">
      <c r="B81" s="9">
        <v>59</v>
      </c>
      <c r="C81" s="8" t="s">
        <v>162</v>
      </c>
      <c r="D81" s="7" t="s">
        <v>17</v>
      </c>
      <c r="E81" s="7"/>
      <c r="F81" s="7"/>
      <c r="G81" s="6">
        <v>10</v>
      </c>
      <c r="H81" s="6">
        <f t="shared" ref="H81:H147" si="4">G81*3</f>
        <v>30</v>
      </c>
      <c r="I81" s="6"/>
      <c r="J81" s="6"/>
      <c r="K81" s="6"/>
      <c r="L81" s="5">
        <f t="shared" si="2"/>
        <v>0</v>
      </c>
      <c r="M81" s="48"/>
    </row>
    <row r="82" spans="2:13" x14ac:dyDescent="0.2">
      <c r="B82" s="9">
        <v>60</v>
      </c>
      <c r="C82" s="8" t="s">
        <v>163</v>
      </c>
      <c r="D82" s="7" t="s">
        <v>17</v>
      </c>
      <c r="E82" s="7"/>
      <c r="F82" s="7"/>
      <c r="G82" s="6">
        <v>10</v>
      </c>
      <c r="H82" s="6">
        <f t="shared" si="4"/>
        <v>30</v>
      </c>
      <c r="I82" s="6"/>
      <c r="J82" s="6"/>
      <c r="K82" s="6"/>
      <c r="L82" s="5">
        <f t="shared" si="2"/>
        <v>0</v>
      </c>
      <c r="M82" s="48"/>
    </row>
    <row r="83" spans="2:13" x14ac:dyDescent="0.2">
      <c r="B83" s="9">
        <v>61</v>
      </c>
      <c r="C83" s="8" t="s">
        <v>174</v>
      </c>
      <c r="D83" s="7" t="s">
        <v>19</v>
      </c>
      <c r="E83" s="7"/>
      <c r="F83" s="7"/>
      <c r="G83" s="6">
        <v>10</v>
      </c>
      <c r="H83" s="6">
        <f t="shared" si="4"/>
        <v>30</v>
      </c>
      <c r="I83" s="6"/>
      <c r="J83" s="6"/>
      <c r="K83" s="6"/>
      <c r="L83" s="5">
        <f t="shared" si="2"/>
        <v>0</v>
      </c>
      <c r="M83" s="48"/>
    </row>
    <row r="84" spans="2:13" x14ac:dyDescent="0.2">
      <c r="B84" s="9">
        <v>62</v>
      </c>
      <c r="C84" s="8" t="s">
        <v>164</v>
      </c>
      <c r="D84" s="7" t="s">
        <v>19</v>
      </c>
      <c r="E84" s="7"/>
      <c r="F84" s="7"/>
      <c r="G84" s="6">
        <v>20</v>
      </c>
      <c r="H84" s="6">
        <f t="shared" si="4"/>
        <v>60</v>
      </c>
      <c r="I84" s="6"/>
      <c r="J84" s="6"/>
      <c r="K84" s="6"/>
      <c r="L84" s="5">
        <f t="shared" si="2"/>
        <v>0</v>
      </c>
      <c r="M84" s="48"/>
    </row>
    <row r="85" spans="2:13" x14ac:dyDescent="0.2">
      <c r="B85" s="9">
        <v>63</v>
      </c>
      <c r="C85" s="8" t="s">
        <v>165</v>
      </c>
      <c r="D85" s="7" t="s">
        <v>19</v>
      </c>
      <c r="E85" s="7"/>
      <c r="F85" s="7"/>
      <c r="G85" s="6">
        <v>2</v>
      </c>
      <c r="H85" s="6">
        <f t="shared" si="4"/>
        <v>6</v>
      </c>
      <c r="I85" s="6"/>
      <c r="J85" s="6"/>
      <c r="K85" s="6"/>
      <c r="L85" s="5">
        <f t="shared" si="2"/>
        <v>0</v>
      </c>
      <c r="M85" s="48"/>
    </row>
    <row r="86" spans="2:13" x14ac:dyDescent="0.2">
      <c r="B86" s="9">
        <v>64</v>
      </c>
      <c r="C86" s="8" t="s">
        <v>166</v>
      </c>
      <c r="D86" s="7" t="s">
        <v>17</v>
      </c>
      <c r="E86" s="7"/>
      <c r="F86" s="7"/>
      <c r="G86" s="6">
        <v>10</v>
      </c>
      <c r="H86" s="6">
        <f t="shared" si="4"/>
        <v>30</v>
      </c>
      <c r="I86" s="6"/>
      <c r="J86" s="6"/>
      <c r="K86" s="6"/>
      <c r="L86" s="5">
        <f t="shared" si="2"/>
        <v>0</v>
      </c>
      <c r="M86" s="48"/>
    </row>
    <row r="87" spans="2:13" x14ac:dyDescent="0.2">
      <c r="B87" s="9">
        <v>65</v>
      </c>
      <c r="C87" s="8" t="s">
        <v>167</v>
      </c>
      <c r="D87" s="7" t="s">
        <v>19</v>
      </c>
      <c r="E87" s="7"/>
      <c r="F87" s="7"/>
      <c r="G87" s="6">
        <v>3</v>
      </c>
      <c r="H87" s="6">
        <f t="shared" si="4"/>
        <v>9</v>
      </c>
      <c r="I87" s="6"/>
      <c r="J87" s="6"/>
      <c r="K87" s="6"/>
      <c r="L87" s="5">
        <f t="shared" si="2"/>
        <v>0</v>
      </c>
      <c r="M87" s="48"/>
    </row>
    <row r="88" spans="2:13" x14ac:dyDescent="0.2">
      <c r="B88" s="9">
        <v>66</v>
      </c>
      <c r="C88" s="8" t="s">
        <v>168</v>
      </c>
      <c r="D88" s="7" t="s">
        <v>19</v>
      </c>
      <c r="E88" s="7"/>
      <c r="F88" s="7"/>
      <c r="G88" s="6">
        <v>3</v>
      </c>
      <c r="H88" s="6">
        <f t="shared" si="4"/>
        <v>9</v>
      </c>
      <c r="I88" s="6"/>
      <c r="J88" s="6"/>
      <c r="K88" s="6"/>
      <c r="L88" s="5">
        <f t="shared" si="2"/>
        <v>0</v>
      </c>
      <c r="M88" s="48"/>
    </row>
    <row r="89" spans="2:13" x14ac:dyDescent="0.2">
      <c r="B89" s="9">
        <v>67</v>
      </c>
      <c r="C89" s="8" t="s">
        <v>169</v>
      </c>
      <c r="D89" s="7" t="s">
        <v>19</v>
      </c>
      <c r="E89" s="7"/>
      <c r="F89" s="7"/>
      <c r="G89" s="6">
        <v>3</v>
      </c>
      <c r="H89" s="6">
        <f t="shared" si="4"/>
        <v>9</v>
      </c>
      <c r="I89" s="6"/>
      <c r="J89" s="6"/>
      <c r="K89" s="6"/>
      <c r="L89" s="5">
        <f t="shared" si="2"/>
        <v>0</v>
      </c>
      <c r="M89" s="48"/>
    </row>
    <row r="90" spans="2:13" x14ac:dyDescent="0.2">
      <c r="B90" s="9">
        <v>68</v>
      </c>
      <c r="C90" s="8" t="s">
        <v>39</v>
      </c>
      <c r="D90" s="7" t="s">
        <v>19</v>
      </c>
      <c r="E90" s="7"/>
      <c r="F90" s="7"/>
      <c r="G90" s="6">
        <v>5</v>
      </c>
      <c r="H90" s="6">
        <f t="shared" si="4"/>
        <v>15</v>
      </c>
      <c r="I90" s="6"/>
      <c r="J90" s="6"/>
      <c r="K90" s="6"/>
      <c r="L90" s="5">
        <f t="shared" si="2"/>
        <v>0</v>
      </c>
      <c r="M90" s="48"/>
    </row>
    <row r="91" spans="2:13" x14ac:dyDescent="0.2">
      <c r="B91" s="9">
        <v>69</v>
      </c>
      <c r="C91" s="8" t="s">
        <v>40</v>
      </c>
      <c r="D91" s="7" t="s">
        <v>19</v>
      </c>
      <c r="E91" s="7"/>
      <c r="F91" s="7"/>
      <c r="G91" s="6">
        <v>5</v>
      </c>
      <c r="H91" s="6">
        <f t="shared" si="4"/>
        <v>15</v>
      </c>
      <c r="I91" s="6"/>
      <c r="J91" s="6"/>
      <c r="K91" s="6"/>
      <c r="L91" s="5">
        <f t="shared" si="2"/>
        <v>0</v>
      </c>
      <c r="M91" s="48"/>
    </row>
    <row r="92" spans="2:13" x14ac:dyDescent="0.2">
      <c r="B92" s="9">
        <v>70</v>
      </c>
      <c r="C92" s="8" t="s">
        <v>170</v>
      </c>
      <c r="D92" s="7" t="s">
        <v>19</v>
      </c>
      <c r="E92" s="7"/>
      <c r="F92" s="7"/>
      <c r="G92" s="6">
        <v>2</v>
      </c>
      <c r="H92" s="6">
        <f t="shared" si="4"/>
        <v>6</v>
      </c>
      <c r="I92" s="6"/>
      <c r="J92" s="6"/>
      <c r="K92" s="6"/>
      <c r="L92" s="5">
        <f t="shared" si="2"/>
        <v>0</v>
      </c>
      <c r="M92" s="48"/>
    </row>
    <row r="93" spans="2:13" x14ac:dyDescent="0.2">
      <c r="B93" s="9">
        <v>71</v>
      </c>
      <c r="C93" s="8" t="s">
        <v>171</v>
      </c>
      <c r="D93" s="7" t="s">
        <v>19</v>
      </c>
      <c r="E93" s="7"/>
      <c r="F93" s="7"/>
      <c r="G93" s="6">
        <v>3</v>
      </c>
      <c r="H93" s="6">
        <f t="shared" si="4"/>
        <v>9</v>
      </c>
      <c r="I93" s="6"/>
      <c r="J93" s="6"/>
      <c r="K93" s="6"/>
      <c r="L93" s="5">
        <f t="shared" si="2"/>
        <v>0</v>
      </c>
      <c r="M93" s="48"/>
    </row>
    <row r="94" spans="2:13" x14ac:dyDescent="0.2">
      <c r="B94" s="9">
        <v>72</v>
      </c>
      <c r="C94" s="8" t="s">
        <v>205</v>
      </c>
      <c r="D94" s="7" t="s">
        <v>17</v>
      </c>
      <c r="E94" s="7"/>
      <c r="F94" s="7"/>
      <c r="G94" s="6">
        <v>10</v>
      </c>
      <c r="H94" s="6">
        <f t="shared" si="4"/>
        <v>30</v>
      </c>
      <c r="I94" s="6"/>
      <c r="J94" s="6"/>
      <c r="K94" s="6"/>
      <c r="L94" s="5">
        <f t="shared" si="2"/>
        <v>0</v>
      </c>
      <c r="M94" s="48"/>
    </row>
    <row r="95" spans="2:13" x14ac:dyDescent="0.2">
      <c r="B95" s="9">
        <v>73</v>
      </c>
      <c r="C95" s="8" t="s">
        <v>204</v>
      </c>
      <c r="D95" s="7" t="s">
        <v>17</v>
      </c>
      <c r="E95" s="7"/>
      <c r="F95" s="7"/>
      <c r="G95" s="6">
        <v>10</v>
      </c>
      <c r="H95" s="6">
        <f t="shared" si="4"/>
        <v>30</v>
      </c>
      <c r="I95" s="6"/>
      <c r="J95" s="6"/>
      <c r="K95" s="6"/>
      <c r="L95" s="5">
        <f t="shared" si="2"/>
        <v>0</v>
      </c>
      <c r="M95" s="48"/>
    </row>
    <row r="96" spans="2:13" x14ac:dyDescent="0.2">
      <c r="B96" s="9">
        <v>74</v>
      </c>
      <c r="C96" s="8" t="s">
        <v>203</v>
      </c>
      <c r="D96" s="7" t="s">
        <v>17</v>
      </c>
      <c r="E96" s="7"/>
      <c r="F96" s="7"/>
      <c r="G96" s="6">
        <v>3</v>
      </c>
      <c r="H96" s="6">
        <f t="shared" si="4"/>
        <v>9</v>
      </c>
      <c r="I96" s="6"/>
      <c r="J96" s="6"/>
      <c r="K96" s="6"/>
      <c r="L96" s="5">
        <f t="shared" si="2"/>
        <v>0</v>
      </c>
      <c r="M96" s="48"/>
    </row>
    <row r="97" spans="2:13" x14ac:dyDescent="0.2">
      <c r="B97" s="9">
        <v>75</v>
      </c>
      <c r="C97" s="8" t="s">
        <v>172</v>
      </c>
      <c r="D97" s="7" t="s">
        <v>17</v>
      </c>
      <c r="E97" s="7"/>
      <c r="F97" s="7"/>
      <c r="G97" s="6">
        <v>3</v>
      </c>
      <c r="H97" s="6">
        <f t="shared" si="4"/>
        <v>9</v>
      </c>
      <c r="I97" s="6"/>
      <c r="J97" s="6"/>
      <c r="K97" s="6"/>
      <c r="L97" s="5">
        <f t="shared" si="2"/>
        <v>0</v>
      </c>
      <c r="M97" s="48"/>
    </row>
    <row r="98" spans="2:13" x14ac:dyDescent="0.2">
      <c r="B98" s="45"/>
      <c r="C98" s="44" t="s">
        <v>175</v>
      </c>
      <c r="D98" s="40"/>
      <c r="E98" s="40"/>
      <c r="F98" s="40"/>
      <c r="G98" s="46"/>
      <c r="H98" s="42"/>
      <c r="I98" s="46"/>
      <c r="J98" s="46"/>
      <c r="K98" s="46"/>
      <c r="L98" s="47"/>
      <c r="M98" s="48"/>
    </row>
    <row r="99" spans="2:13" ht="40" x14ac:dyDescent="0.2">
      <c r="B99" s="9">
        <v>76</v>
      </c>
      <c r="C99" s="8" t="s">
        <v>177</v>
      </c>
      <c r="D99" s="7" t="s">
        <v>17</v>
      </c>
      <c r="E99" s="7"/>
      <c r="F99" s="7"/>
      <c r="G99" s="6">
        <v>30</v>
      </c>
      <c r="H99" s="6">
        <f t="shared" si="4"/>
        <v>90</v>
      </c>
      <c r="I99" s="6"/>
      <c r="J99" s="6"/>
      <c r="K99" s="6"/>
      <c r="L99" s="5">
        <f t="shared" si="2"/>
        <v>0</v>
      </c>
      <c r="M99" s="48"/>
    </row>
    <row r="100" spans="2:13" ht="40" x14ac:dyDescent="0.2">
      <c r="B100" s="9">
        <v>77</v>
      </c>
      <c r="C100" s="8" t="s">
        <v>176</v>
      </c>
      <c r="D100" s="61" t="s">
        <v>19</v>
      </c>
      <c r="E100" s="7"/>
      <c r="F100" s="7"/>
      <c r="G100" s="6">
        <v>30</v>
      </c>
      <c r="H100" s="6">
        <f t="shared" si="4"/>
        <v>90</v>
      </c>
      <c r="I100" s="6"/>
      <c r="J100" s="6"/>
      <c r="K100" s="6"/>
      <c r="L100" s="5">
        <f t="shared" si="2"/>
        <v>0</v>
      </c>
      <c r="M100" s="48"/>
    </row>
    <row r="101" spans="2:13" x14ac:dyDescent="0.2">
      <c r="B101" s="45"/>
      <c r="C101" s="44" t="s">
        <v>178</v>
      </c>
      <c r="D101" s="40"/>
      <c r="E101" s="40"/>
      <c r="F101" s="40"/>
      <c r="G101" s="46"/>
      <c r="H101" s="42"/>
      <c r="I101" s="46"/>
      <c r="J101" s="46"/>
      <c r="K101" s="46"/>
      <c r="L101" s="47"/>
      <c r="M101" s="48"/>
    </row>
    <row r="102" spans="2:13" ht="27" x14ac:dyDescent="0.2">
      <c r="B102" s="9">
        <v>78</v>
      </c>
      <c r="C102" s="8" t="s">
        <v>179</v>
      </c>
      <c r="D102" s="7" t="s">
        <v>19</v>
      </c>
      <c r="E102" s="7"/>
      <c r="F102" s="7"/>
      <c r="G102" s="6">
        <v>40</v>
      </c>
      <c r="H102" s="6">
        <f t="shared" si="4"/>
        <v>120</v>
      </c>
      <c r="I102" s="6"/>
      <c r="J102" s="6"/>
      <c r="K102" s="6"/>
      <c r="L102" s="5">
        <f t="shared" si="2"/>
        <v>0</v>
      </c>
      <c r="M102" s="48"/>
    </row>
    <row r="103" spans="2:13" x14ac:dyDescent="0.2">
      <c r="B103" s="9">
        <v>79</v>
      </c>
      <c r="C103" s="8" t="s">
        <v>73</v>
      </c>
      <c r="D103" s="7" t="s">
        <v>19</v>
      </c>
      <c r="E103" s="7"/>
      <c r="F103" s="7"/>
      <c r="G103" s="6">
        <v>5</v>
      </c>
      <c r="H103" s="6">
        <f t="shared" si="4"/>
        <v>15</v>
      </c>
      <c r="I103" s="6"/>
      <c r="J103" s="6"/>
      <c r="K103" s="6"/>
      <c r="L103" s="5"/>
      <c r="M103" s="48"/>
    </row>
    <row r="104" spans="2:13" x14ac:dyDescent="0.2">
      <c r="B104" s="9">
        <v>80</v>
      </c>
      <c r="C104" s="8" t="s">
        <v>28</v>
      </c>
      <c r="D104" s="7" t="s">
        <v>19</v>
      </c>
      <c r="E104" s="7"/>
      <c r="F104" s="7"/>
      <c r="G104" s="6">
        <v>10</v>
      </c>
      <c r="H104" s="6">
        <f t="shared" si="4"/>
        <v>30</v>
      </c>
      <c r="I104" s="6"/>
      <c r="J104" s="6"/>
      <c r="K104" s="6"/>
      <c r="L104" s="5">
        <f t="shared" si="2"/>
        <v>0</v>
      </c>
      <c r="M104" s="48"/>
    </row>
    <row r="105" spans="2:13" x14ac:dyDescent="0.2">
      <c r="B105" s="9">
        <v>81</v>
      </c>
      <c r="C105" s="8" t="s">
        <v>29</v>
      </c>
      <c r="D105" s="7" t="s">
        <v>19</v>
      </c>
      <c r="E105" s="7"/>
      <c r="F105" s="7"/>
      <c r="G105" s="6">
        <v>10</v>
      </c>
      <c r="H105" s="6">
        <f t="shared" si="4"/>
        <v>30</v>
      </c>
      <c r="I105" s="6"/>
      <c r="J105" s="6"/>
      <c r="K105" s="6"/>
      <c r="L105" s="5">
        <f t="shared" si="2"/>
        <v>0</v>
      </c>
      <c r="M105" s="48"/>
    </row>
    <row r="106" spans="2:13" x14ac:dyDescent="0.2">
      <c r="B106" s="9">
        <v>82</v>
      </c>
      <c r="C106" s="8" t="s">
        <v>74</v>
      </c>
      <c r="D106" s="7" t="s">
        <v>19</v>
      </c>
      <c r="E106" s="7"/>
      <c r="F106" s="7"/>
      <c r="G106" s="6">
        <v>5</v>
      </c>
      <c r="H106" s="6">
        <f t="shared" si="4"/>
        <v>15</v>
      </c>
      <c r="I106" s="6"/>
      <c r="J106" s="6"/>
      <c r="K106" s="6"/>
      <c r="L106" s="5"/>
      <c r="M106" s="48"/>
    </row>
    <row r="107" spans="2:13" x14ac:dyDescent="0.2">
      <c r="B107" s="9">
        <v>83</v>
      </c>
      <c r="C107" s="8" t="s">
        <v>33</v>
      </c>
      <c r="D107" s="7" t="s">
        <v>19</v>
      </c>
      <c r="E107" s="7"/>
      <c r="F107" s="7"/>
      <c r="G107" s="6">
        <v>10</v>
      </c>
      <c r="H107" s="6">
        <f t="shared" si="4"/>
        <v>30</v>
      </c>
      <c r="I107" s="6"/>
      <c r="J107" s="6"/>
      <c r="K107" s="6"/>
      <c r="L107" s="5">
        <f t="shared" ref="L107:L109" si="5">+K107*G107</f>
        <v>0</v>
      </c>
      <c r="M107" s="48"/>
    </row>
    <row r="108" spans="2:13" x14ac:dyDescent="0.2">
      <c r="B108" s="9">
        <v>84</v>
      </c>
      <c r="C108" s="8" t="s">
        <v>34</v>
      </c>
      <c r="D108" s="7" t="s">
        <v>19</v>
      </c>
      <c r="E108" s="7"/>
      <c r="F108" s="7"/>
      <c r="G108" s="6">
        <v>10</v>
      </c>
      <c r="H108" s="6">
        <f t="shared" si="4"/>
        <v>30</v>
      </c>
      <c r="I108" s="6"/>
      <c r="J108" s="6"/>
      <c r="K108" s="6"/>
      <c r="L108" s="5">
        <f t="shared" si="5"/>
        <v>0</v>
      </c>
      <c r="M108" s="48"/>
    </row>
    <row r="109" spans="2:13" x14ac:dyDescent="0.2">
      <c r="B109" s="9">
        <v>85</v>
      </c>
      <c r="C109" s="8" t="s">
        <v>35</v>
      </c>
      <c r="D109" s="7" t="s">
        <v>19</v>
      </c>
      <c r="E109" s="7"/>
      <c r="F109" s="7"/>
      <c r="G109" s="6">
        <v>10</v>
      </c>
      <c r="H109" s="6">
        <f t="shared" si="4"/>
        <v>30</v>
      </c>
      <c r="I109" s="6"/>
      <c r="J109" s="6"/>
      <c r="K109" s="6"/>
      <c r="L109" s="5">
        <f t="shared" si="5"/>
        <v>0</v>
      </c>
      <c r="M109" s="48"/>
    </row>
    <row r="110" spans="2:13" x14ac:dyDescent="0.2">
      <c r="B110" s="9">
        <v>86</v>
      </c>
      <c r="C110" s="8" t="s">
        <v>30</v>
      </c>
      <c r="D110" s="7" t="s">
        <v>19</v>
      </c>
      <c r="E110" s="7"/>
      <c r="F110" s="7"/>
      <c r="G110" s="6">
        <v>5</v>
      </c>
      <c r="H110" s="6">
        <f t="shared" si="4"/>
        <v>15</v>
      </c>
      <c r="I110" s="6"/>
      <c r="J110" s="6"/>
      <c r="K110" s="6"/>
      <c r="L110" s="5">
        <f t="shared" si="2"/>
        <v>0</v>
      </c>
      <c r="M110" s="48"/>
    </row>
    <row r="111" spans="2:13" x14ac:dyDescent="0.2">
      <c r="B111" s="9">
        <v>87</v>
      </c>
      <c r="C111" s="8" t="s">
        <v>31</v>
      </c>
      <c r="D111" s="7" t="s">
        <v>19</v>
      </c>
      <c r="E111" s="7"/>
      <c r="F111" s="7"/>
      <c r="G111" s="6">
        <v>8</v>
      </c>
      <c r="H111" s="6">
        <f t="shared" si="4"/>
        <v>24</v>
      </c>
      <c r="I111" s="6"/>
      <c r="J111" s="6"/>
      <c r="K111" s="6"/>
      <c r="L111" s="5">
        <f t="shared" si="2"/>
        <v>0</v>
      </c>
      <c r="M111" s="48"/>
    </row>
    <row r="112" spans="2:13" x14ac:dyDescent="0.2">
      <c r="B112" s="9">
        <v>88</v>
      </c>
      <c r="C112" s="8" t="s">
        <v>32</v>
      </c>
      <c r="D112" s="7" t="s">
        <v>19</v>
      </c>
      <c r="E112" s="7"/>
      <c r="F112" s="7"/>
      <c r="G112" s="6">
        <v>8</v>
      </c>
      <c r="H112" s="6">
        <f t="shared" si="4"/>
        <v>24</v>
      </c>
      <c r="I112" s="6"/>
      <c r="J112" s="6"/>
      <c r="K112" s="6"/>
      <c r="L112" s="5">
        <f t="shared" si="2"/>
        <v>0</v>
      </c>
      <c r="M112" s="48"/>
    </row>
    <row r="113" spans="2:13" x14ac:dyDescent="0.2">
      <c r="B113" s="9">
        <v>89</v>
      </c>
      <c r="C113" s="8" t="s">
        <v>206</v>
      </c>
      <c r="D113" s="7" t="s">
        <v>17</v>
      </c>
      <c r="E113" s="7"/>
      <c r="F113" s="7"/>
      <c r="G113" s="6">
        <v>20</v>
      </c>
      <c r="H113" s="6">
        <f t="shared" si="4"/>
        <v>60</v>
      </c>
      <c r="I113" s="6"/>
      <c r="J113" s="6"/>
      <c r="K113" s="6"/>
      <c r="L113" s="5">
        <f t="shared" si="2"/>
        <v>0</v>
      </c>
      <c r="M113" s="48"/>
    </row>
    <row r="114" spans="2:13" x14ac:dyDescent="0.2">
      <c r="B114" s="9">
        <v>90</v>
      </c>
      <c r="C114" s="8" t="s">
        <v>77</v>
      </c>
      <c r="D114" s="7" t="s">
        <v>17</v>
      </c>
      <c r="E114" s="7"/>
      <c r="F114" s="7"/>
      <c r="G114" s="6">
        <v>20</v>
      </c>
      <c r="H114" s="6">
        <f t="shared" si="4"/>
        <v>60</v>
      </c>
      <c r="I114" s="6"/>
      <c r="J114" s="6"/>
      <c r="K114" s="6"/>
      <c r="L114" s="5">
        <f t="shared" si="2"/>
        <v>0</v>
      </c>
      <c r="M114" s="48"/>
    </row>
    <row r="115" spans="2:13" x14ac:dyDescent="0.2">
      <c r="B115" s="45"/>
      <c r="C115" s="44" t="s">
        <v>180</v>
      </c>
      <c r="D115" s="40"/>
      <c r="E115" s="40"/>
      <c r="F115" s="40"/>
      <c r="G115" s="46"/>
      <c r="H115" s="42"/>
      <c r="I115" s="46"/>
      <c r="J115" s="46"/>
      <c r="K115" s="46"/>
      <c r="L115" s="47"/>
      <c r="M115" s="48"/>
    </row>
    <row r="116" spans="2:13" ht="28" x14ac:dyDescent="0.2">
      <c r="B116" s="9">
        <v>91</v>
      </c>
      <c r="C116" s="38" t="s">
        <v>181</v>
      </c>
      <c r="D116" s="7" t="s">
        <v>19</v>
      </c>
      <c r="E116" s="7"/>
      <c r="F116" s="7"/>
      <c r="G116" s="6">
        <v>25</v>
      </c>
      <c r="H116" s="6">
        <f t="shared" si="4"/>
        <v>75</v>
      </c>
      <c r="I116" s="6"/>
      <c r="J116" s="6"/>
      <c r="K116" s="6"/>
      <c r="L116" s="5">
        <f t="shared" si="2"/>
        <v>0</v>
      </c>
      <c r="M116" s="48"/>
    </row>
    <row r="117" spans="2:13" ht="28" x14ac:dyDescent="0.2">
      <c r="B117" s="9">
        <v>92</v>
      </c>
      <c r="C117" s="38" t="s">
        <v>182</v>
      </c>
      <c r="D117" s="7" t="s">
        <v>19</v>
      </c>
      <c r="E117" s="7"/>
      <c r="F117" s="7"/>
      <c r="G117" s="6">
        <v>25</v>
      </c>
      <c r="H117" s="6">
        <f t="shared" si="4"/>
        <v>75</v>
      </c>
      <c r="I117" s="6"/>
      <c r="J117" s="6"/>
      <c r="K117" s="6"/>
      <c r="L117" s="5">
        <f t="shared" ref="L117" si="6">+K117*G117</f>
        <v>0</v>
      </c>
      <c r="M117" s="48"/>
    </row>
    <row r="118" spans="2:13" x14ac:dyDescent="0.2">
      <c r="B118" s="9">
        <v>93</v>
      </c>
      <c r="C118" s="8" t="s">
        <v>95</v>
      </c>
      <c r="D118" s="7" t="s">
        <v>19</v>
      </c>
      <c r="E118" s="7"/>
      <c r="F118" s="7"/>
      <c r="G118" s="6">
        <v>25</v>
      </c>
      <c r="H118" s="6">
        <f t="shared" si="4"/>
        <v>75</v>
      </c>
      <c r="I118" s="6"/>
      <c r="J118" s="6"/>
      <c r="K118" s="6"/>
      <c r="L118" s="5">
        <f t="shared" si="2"/>
        <v>0</v>
      </c>
      <c r="M118" s="48"/>
    </row>
    <row r="119" spans="2:13" x14ac:dyDescent="0.2">
      <c r="B119" s="9">
        <v>94</v>
      </c>
      <c r="C119" s="13" t="s">
        <v>183</v>
      </c>
      <c r="D119" s="12" t="s">
        <v>19</v>
      </c>
      <c r="E119" s="7"/>
      <c r="F119" s="7"/>
      <c r="G119" s="11">
        <v>10</v>
      </c>
      <c r="H119" s="6">
        <f t="shared" si="4"/>
        <v>30</v>
      </c>
      <c r="I119" s="6"/>
      <c r="J119" s="6"/>
      <c r="K119" s="6"/>
      <c r="L119" s="10">
        <f t="shared" si="2"/>
        <v>0</v>
      </c>
      <c r="M119" s="48"/>
    </row>
    <row r="120" spans="2:13" x14ac:dyDescent="0.2">
      <c r="B120" s="45"/>
      <c r="C120" s="44" t="s">
        <v>184</v>
      </c>
      <c r="D120" s="40"/>
      <c r="E120" s="40"/>
      <c r="F120" s="40"/>
      <c r="G120" s="46"/>
      <c r="H120" s="42"/>
      <c r="I120" s="46"/>
      <c r="J120" s="46"/>
      <c r="K120" s="46"/>
      <c r="L120" s="47"/>
      <c r="M120" s="48"/>
    </row>
    <row r="121" spans="2:13" x14ac:dyDescent="0.2">
      <c r="B121" s="9">
        <v>95</v>
      </c>
      <c r="C121" s="13" t="s">
        <v>187</v>
      </c>
      <c r="D121" s="12" t="s">
        <v>19</v>
      </c>
      <c r="E121" s="7"/>
      <c r="F121" s="7"/>
      <c r="G121" s="11">
        <v>350</v>
      </c>
      <c r="H121" s="6">
        <f t="shared" si="4"/>
        <v>1050</v>
      </c>
      <c r="I121" s="6"/>
      <c r="J121" s="6"/>
      <c r="K121" s="6"/>
      <c r="L121" s="10">
        <f t="shared" si="2"/>
        <v>0</v>
      </c>
      <c r="M121" s="48"/>
    </row>
    <row r="122" spans="2:13" x14ac:dyDescent="0.2">
      <c r="B122" s="9">
        <v>96</v>
      </c>
      <c r="C122" s="13" t="s">
        <v>186</v>
      </c>
      <c r="D122" s="12" t="s">
        <v>19</v>
      </c>
      <c r="E122" s="7"/>
      <c r="F122" s="7"/>
      <c r="G122" s="11">
        <v>20</v>
      </c>
      <c r="H122" s="6">
        <f t="shared" si="4"/>
        <v>60</v>
      </c>
      <c r="I122" s="6"/>
      <c r="J122" s="6"/>
      <c r="K122" s="6"/>
      <c r="L122" s="10">
        <f t="shared" ref="L122" si="7">+K122*G122</f>
        <v>0</v>
      </c>
      <c r="M122" s="48"/>
    </row>
    <row r="123" spans="2:13" x14ac:dyDescent="0.2">
      <c r="B123" s="9">
        <v>97</v>
      </c>
      <c r="C123" s="13" t="s">
        <v>188</v>
      </c>
      <c r="D123" s="12" t="s">
        <v>17</v>
      </c>
      <c r="E123" s="7"/>
      <c r="F123" s="7"/>
      <c r="G123" s="11">
        <v>20</v>
      </c>
      <c r="H123" s="6">
        <f t="shared" si="4"/>
        <v>60</v>
      </c>
      <c r="I123" s="6"/>
      <c r="J123" s="6"/>
      <c r="K123" s="6"/>
      <c r="L123" s="10">
        <f t="shared" si="2"/>
        <v>0</v>
      </c>
      <c r="M123" s="48"/>
    </row>
    <row r="124" spans="2:13" x14ac:dyDescent="0.2">
      <c r="B124" s="9">
        <v>98</v>
      </c>
      <c r="C124" s="8" t="s">
        <v>189</v>
      </c>
      <c r="D124" s="12" t="s">
        <v>17</v>
      </c>
      <c r="E124" s="7"/>
      <c r="F124" s="7"/>
      <c r="G124" s="11">
        <v>10</v>
      </c>
      <c r="H124" s="6">
        <f t="shared" si="4"/>
        <v>30</v>
      </c>
      <c r="I124" s="6"/>
      <c r="J124" s="6"/>
      <c r="K124" s="6"/>
      <c r="L124" s="10">
        <f t="shared" si="2"/>
        <v>0</v>
      </c>
      <c r="M124" s="48"/>
    </row>
    <row r="125" spans="2:13" x14ac:dyDescent="0.2">
      <c r="B125" s="9">
        <v>99</v>
      </c>
      <c r="C125" s="8" t="s">
        <v>190</v>
      </c>
      <c r="D125" s="7" t="s">
        <v>19</v>
      </c>
      <c r="E125" s="7"/>
      <c r="F125" s="7"/>
      <c r="G125" s="6">
        <v>10</v>
      </c>
      <c r="H125" s="6">
        <f t="shared" si="4"/>
        <v>30</v>
      </c>
      <c r="I125" s="6"/>
      <c r="J125" s="6"/>
      <c r="K125" s="6"/>
      <c r="L125" s="5">
        <f t="shared" si="2"/>
        <v>0</v>
      </c>
      <c r="M125" s="48"/>
    </row>
    <row r="126" spans="2:13" x14ac:dyDescent="0.2">
      <c r="B126" s="44"/>
      <c r="C126" s="44" t="s">
        <v>185</v>
      </c>
      <c r="D126" s="44"/>
      <c r="E126" s="44"/>
      <c r="F126" s="44"/>
      <c r="G126" s="44"/>
      <c r="H126" s="42"/>
      <c r="I126" s="44"/>
      <c r="J126" s="44"/>
      <c r="K126" s="44"/>
      <c r="L126" s="44"/>
      <c r="M126" s="48"/>
    </row>
    <row r="127" spans="2:13" x14ac:dyDescent="0.2">
      <c r="B127" s="9">
        <v>100</v>
      </c>
      <c r="C127" s="13" t="s">
        <v>36</v>
      </c>
      <c r="D127" s="12" t="s">
        <v>19</v>
      </c>
      <c r="E127" s="7"/>
      <c r="F127" s="7"/>
      <c r="G127" s="11">
        <v>15</v>
      </c>
      <c r="H127" s="6">
        <f t="shared" si="4"/>
        <v>45</v>
      </c>
      <c r="I127" s="6"/>
      <c r="J127" s="6"/>
      <c r="K127" s="6"/>
      <c r="L127" s="10">
        <f t="shared" si="2"/>
        <v>0</v>
      </c>
      <c r="M127" s="48"/>
    </row>
    <row r="128" spans="2:13" x14ac:dyDescent="0.2">
      <c r="B128" s="9">
        <v>101</v>
      </c>
      <c r="C128" s="8" t="s">
        <v>37</v>
      </c>
      <c r="D128" s="7" t="s">
        <v>19</v>
      </c>
      <c r="E128" s="7"/>
      <c r="F128" s="7"/>
      <c r="G128" s="6">
        <v>60</v>
      </c>
      <c r="H128" s="6">
        <f t="shared" si="4"/>
        <v>180</v>
      </c>
      <c r="I128" s="6"/>
      <c r="J128" s="6"/>
      <c r="K128" s="6"/>
      <c r="L128" s="5">
        <f t="shared" si="2"/>
        <v>0</v>
      </c>
      <c r="M128" s="48"/>
    </row>
    <row r="129" spans="2:13" x14ac:dyDescent="0.2">
      <c r="B129" s="9">
        <v>102</v>
      </c>
      <c r="C129" s="8" t="s">
        <v>38</v>
      </c>
      <c r="D129" s="7" t="s">
        <v>19</v>
      </c>
      <c r="E129" s="7"/>
      <c r="F129" s="7"/>
      <c r="G129" s="6">
        <v>15</v>
      </c>
      <c r="H129" s="6">
        <f t="shared" si="4"/>
        <v>45</v>
      </c>
      <c r="I129" s="6"/>
      <c r="J129" s="6"/>
      <c r="K129" s="6"/>
      <c r="L129" s="5">
        <f t="shared" si="2"/>
        <v>0</v>
      </c>
      <c r="M129" s="48"/>
    </row>
    <row r="130" spans="2:13" x14ac:dyDescent="0.2">
      <c r="B130" s="9">
        <v>103</v>
      </c>
      <c r="C130" s="13" t="s">
        <v>93</v>
      </c>
      <c r="D130" s="7" t="s">
        <v>19</v>
      </c>
      <c r="E130" s="7"/>
      <c r="F130" s="7"/>
      <c r="G130" s="6">
        <v>60</v>
      </c>
      <c r="H130" s="6">
        <f t="shared" si="4"/>
        <v>180</v>
      </c>
      <c r="I130" s="6"/>
      <c r="J130" s="6"/>
      <c r="K130" s="6"/>
      <c r="L130" s="5">
        <f t="shared" si="2"/>
        <v>0</v>
      </c>
      <c r="M130" s="48"/>
    </row>
    <row r="131" spans="2:13" x14ac:dyDescent="0.2">
      <c r="B131" s="9">
        <v>104</v>
      </c>
      <c r="C131" s="8" t="s">
        <v>41</v>
      </c>
      <c r="D131" s="7" t="s">
        <v>19</v>
      </c>
      <c r="E131" s="7"/>
      <c r="F131" s="7"/>
      <c r="G131" s="6">
        <v>65</v>
      </c>
      <c r="H131" s="6">
        <f t="shared" si="4"/>
        <v>195</v>
      </c>
      <c r="I131" s="6"/>
      <c r="J131" s="6"/>
      <c r="K131" s="6"/>
      <c r="L131" s="5">
        <f t="shared" si="2"/>
        <v>0</v>
      </c>
      <c r="M131" s="48"/>
    </row>
    <row r="132" spans="2:13" x14ac:dyDescent="0.2">
      <c r="B132" s="9">
        <v>105</v>
      </c>
      <c r="C132" s="8" t="s">
        <v>94</v>
      </c>
      <c r="D132" s="7" t="s">
        <v>19</v>
      </c>
      <c r="E132" s="7"/>
      <c r="F132" s="7"/>
      <c r="G132" s="6">
        <v>5</v>
      </c>
      <c r="H132" s="6">
        <f t="shared" si="4"/>
        <v>15</v>
      </c>
      <c r="I132" s="6"/>
      <c r="J132" s="6"/>
      <c r="K132" s="6"/>
      <c r="L132" s="5">
        <f t="shared" si="2"/>
        <v>0</v>
      </c>
      <c r="M132" s="48"/>
    </row>
    <row r="133" spans="2:13" ht="15" customHeight="1" x14ac:dyDescent="0.2">
      <c r="B133" s="9">
        <v>106</v>
      </c>
      <c r="C133" s="8" t="s">
        <v>42</v>
      </c>
      <c r="D133" s="7" t="s">
        <v>19</v>
      </c>
      <c r="E133" s="7"/>
      <c r="F133" s="7"/>
      <c r="G133" s="6">
        <v>65</v>
      </c>
      <c r="H133" s="6">
        <f t="shared" si="4"/>
        <v>195</v>
      </c>
      <c r="I133" s="6"/>
      <c r="J133" s="6"/>
      <c r="K133" s="6"/>
      <c r="L133" s="5">
        <f t="shared" si="2"/>
        <v>0</v>
      </c>
      <c r="M133" s="48"/>
    </row>
    <row r="134" spans="2:13" ht="15" customHeight="1" x14ac:dyDescent="0.2">
      <c r="B134" s="9">
        <v>107</v>
      </c>
      <c r="C134" s="20" t="s">
        <v>75</v>
      </c>
      <c r="D134" s="7" t="s">
        <v>19</v>
      </c>
      <c r="E134" s="7"/>
      <c r="F134" s="7"/>
      <c r="G134" s="6">
        <v>15</v>
      </c>
      <c r="H134" s="6">
        <f t="shared" si="4"/>
        <v>45</v>
      </c>
      <c r="I134" s="6"/>
      <c r="J134" s="6"/>
      <c r="K134" s="6"/>
      <c r="L134" s="5">
        <f t="shared" si="2"/>
        <v>0</v>
      </c>
      <c r="M134" s="48"/>
    </row>
    <row r="135" spans="2:13" ht="27" customHeight="1" x14ac:dyDescent="0.2">
      <c r="B135" s="9">
        <v>108</v>
      </c>
      <c r="C135" s="20" t="s">
        <v>92</v>
      </c>
      <c r="D135" s="8" t="s">
        <v>19</v>
      </c>
      <c r="E135" s="8"/>
      <c r="F135" s="8"/>
      <c r="G135" s="21">
        <v>15</v>
      </c>
      <c r="H135" s="6">
        <f t="shared" si="4"/>
        <v>45</v>
      </c>
      <c r="I135" s="21"/>
      <c r="J135" s="21"/>
      <c r="K135" s="21"/>
      <c r="L135" s="22">
        <f t="shared" ref="L135" si="8">+K135*G135</f>
        <v>0</v>
      </c>
      <c r="M135" s="48"/>
    </row>
    <row r="136" spans="2:13" x14ac:dyDescent="0.2">
      <c r="B136" s="9">
        <v>109</v>
      </c>
      <c r="C136" s="8" t="s">
        <v>43</v>
      </c>
      <c r="D136" s="7" t="s">
        <v>19</v>
      </c>
      <c r="E136" s="7"/>
      <c r="F136" s="7"/>
      <c r="G136" s="6">
        <v>75</v>
      </c>
      <c r="H136" s="6">
        <f t="shared" si="4"/>
        <v>225</v>
      </c>
      <c r="I136" s="6"/>
      <c r="J136" s="6"/>
      <c r="K136" s="6"/>
      <c r="L136" s="5">
        <f t="shared" si="2"/>
        <v>0</v>
      </c>
      <c r="M136" s="48"/>
    </row>
    <row r="137" spans="2:13" x14ac:dyDescent="0.2">
      <c r="B137" s="9">
        <v>110</v>
      </c>
      <c r="C137" s="8" t="s">
        <v>191</v>
      </c>
      <c r="D137" s="7" t="s">
        <v>17</v>
      </c>
      <c r="E137" s="7"/>
      <c r="F137" s="7"/>
      <c r="G137" s="6">
        <v>25</v>
      </c>
      <c r="H137" s="6">
        <f t="shared" si="4"/>
        <v>75</v>
      </c>
      <c r="I137" s="6"/>
      <c r="J137" s="6"/>
      <c r="K137" s="6"/>
      <c r="L137" s="5">
        <f t="shared" si="2"/>
        <v>0</v>
      </c>
      <c r="M137" s="48"/>
    </row>
    <row r="138" spans="2:13" x14ac:dyDescent="0.2">
      <c r="B138" s="9">
        <v>111</v>
      </c>
      <c r="C138" s="8" t="s">
        <v>207</v>
      </c>
      <c r="D138" s="7" t="s">
        <v>17</v>
      </c>
      <c r="E138" s="7"/>
      <c r="F138" s="7"/>
      <c r="G138" s="6">
        <v>50</v>
      </c>
      <c r="H138" s="6">
        <f t="shared" si="4"/>
        <v>150</v>
      </c>
      <c r="I138" s="6"/>
      <c r="J138" s="6"/>
      <c r="K138" s="6"/>
      <c r="L138" s="5">
        <f t="shared" si="2"/>
        <v>0</v>
      </c>
      <c r="M138" s="48"/>
    </row>
    <row r="139" spans="2:13" ht="28.5" customHeight="1" x14ac:dyDescent="0.2">
      <c r="B139" s="9">
        <v>112</v>
      </c>
      <c r="C139" s="23" t="s">
        <v>208</v>
      </c>
      <c r="D139" s="31" t="s">
        <v>19</v>
      </c>
      <c r="E139" s="29"/>
      <c r="F139" s="29"/>
      <c r="G139" s="32">
        <v>17</v>
      </c>
      <c r="H139" s="6">
        <f t="shared" si="4"/>
        <v>51</v>
      </c>
      <c r="I139" s="30"/>
      <c r="J139" s="32"/>
      <c r="K139" s="32"/>
      <c r="L139" s="24">
        <f t="shared" si="2"/>
        <v>0</v>
      </c>
      <c r="M139" s="48"/>
    </row>
    <row r="140" spans="2:13" x14ac:dyDescent="0.2">
      <c r="B140" s="9">
        <v>113</v>
      </c>
      <c r="C140" s="8" t="s">
        <v>78</v>
      </c>
      <c r="D140" s="8" t="s">
        <v>19</v>
      </c>
      <c r="E140" s="8"/>
      <c r="F140" s="8"/>
      <c r="G140" s="21">
        <v>15</v>
      </c>
      <c r="H140" s="6">
        <f t="shared" si="4"/>
        <v>45</v>
      </c>
      <c r="I140" s="21"/>
      <c r="J140" s="21"/>
      <c r="K140" s="21"/>
      <c r="L140" s="22">
        <f t="shared" si="2"/>
        <v>0</v>
      </c>
      <c r="M140" s="48"/>
    </row>
    <row r="141" spans="2:13" x14ac:dyDescent="0.2">
      <c r="B141" s="9">
        <v>114</v>
      </c>
      <c r="C141" s="25" t="s">
        <v>79</v>
      </c>
      <c r="D141" s="26" t="s">
        <v>19</v>
      </c>
      <c r="E141" s="26"/>
      <c r="F141" s="26"/>
      <c r="G141" s="27">
        <v>20</v>
      </c>
      <c r="H141" s="6">
        <f t="shared" si="4"/>
        <v>60</v>
      </c>
      <c r="I141" s="27"/>
      <c r="J141" s="27"/>
      <c r="K141" s="27"/>
      <c r="L141" s="28">
        <f t="shared" si="2"/>
        <v>0</v>
      </c>
      <c r="M141" s="48"/>
    </row>
    <row r="142" spans="2:13" x14ac:dyDescent="0.2">
      <c r="B142" s="9">
        <v>115</v>
      </c>
      <c r="C142" s="25" t="s">
        <v>80</v>
      </c>
      <c r="D142" s="26" t="s">
        <v>19</v>
      </c>
      <c r="E142" s="26"/>
      <c r="F142" s="26"/>
      <c r="G142" s="27">
        <v>10</v>
      </c>
      <c r="H142" s="6">
        <f t="shared" si="4"/>
        <v>30</v>
      </c>
      <c r="I142" s="27"/>
      <c r="J142" s="27"/>
      <c r="K142" s="27"/>
      <c r="L142" s="28">
        <f t="shared" si="2"/>
        <v>0</v>
      </c>
      <c r="M142" s="48"/>
    </row>
    <row r="143" spans="2:13" x14ac:dyDescent="0.2">
      <c r="B143" s="9">
        <v>116</v>
      </c>
      <c r="C143" s="8" t="s">
        <v>44</v>
      </c>
      <c r="D143" s="7" t="s">
        <v>19</v>
      </c>
      <c r="E143" s="7"/>
      <c r="F143" s="7"/>
      <c r="G143" s="6">
        <v>25</v>
      </c>
      <c r="H143" s="6">
        <f t="shared" si="4"/>
        <v>75</v>
      </c>
      <c r="I143" s="6"/>
      <c r="J143" s="6"/>
      <c r="K143" s="6"/>
      <c r="L143" s="5">
        <f t="shared" si="2"/>
        <v>0</v>
      </c>
      <c r="M143" s="48"/>
    </row>
    <row r="144" spans="2:13" x14ac:dyDescent="0.2">
      <c r="B144" s="9">
        <v>117</v>
      </c>
      <c r="C144" s="8" t="s">
        <v>45</v>
      </c>
      <c r="D144" s="7" t="s">
        <v>19</v>
      </c>
      <c r="E144" s="7"/>
      <c r="F144" s="7"/>
      <c r="G144" s="6">
        <v>10</v>
      </c>
      <c r="H144" s="6">
        <f t="shared" si="4"/>
        <v>30</v>
      </c>
      <c r="I144" s="6"/>
      <c r="J144" s="6"/>
      <c r="K144" s="6"/>
      <c r="L144" s="5">
        <f t="shared" si="2"/>
        <v>0</v>
      </c>
      <c r="M144" s="48"/>
    </row>
    <row r="145" spans="2:13" x14ac:dyDescent="0.2">
      <c r="B145" s="9">
        <v>118</v>
      </c>
      <c r="C145" s="8" t="s">
        <v>46</v>
      </c>
      <c r="D145" s="7" t="s">
        <v>17</v>
      </c>
      <c r="E145" s="7"/>
      <c r="F145" s="7"/>
      <c r="G145" s="6">
        <v>2</v>
      </c>
      <c r="H145" s="6">
        <f t="shared" si="4"/>
        <v>6</v>
      </c>
      <c r="I145" s="6"/>
      <c r="J145" s="6"/>
      <c r="K145" s="6"/>
      <c r="L145" s="5">
        <f t="shared" si="2"/>
        <v>0</v>
      </c>
      <c r="M145" s="48"/>
    </row>
    <row r="146" spans="2:13" x14ac:dyDescent="0.2">
      <c r="B146" s="9">
        <v>119</v>
      </c>
      <c r="C146" s="8" t="s">
        <v>192</v>
      </c>
      <c r="D146" s="7" t="s">
        <v>17</v>
      </c>
      <c r="E146" s="7"/>
      <c r="F146" s="7"/>
      <c r="G146" s="6">
        <v>10</v>
      </c>
      <c r="H146" s="6">
        <f t="shared" si="4"/>
        <v>30</v>
      </c>
      <c r="I146" s="6"/>
      <c r="J146" s="6"/>
      <c r="K146" s="6"/>
      <c r="L146" s="5">
        <f t="shared" si="2"/>
        <v>0</v>
      </c>
      <c r="M146" s="48"/>
    </row>
    <row r="147" spans="2:13" ht="27" x14ac:dyDescent="0.2">
      <c r="B147" s="9">
        <v>120</v>
      </c>
      <c r="C147" s="8" t="s">
        <v>193</v>
      </c>
      <c r="D147" s="7" t="s">
        <v>17</v>
      </c>
      <c r="E147" s="7"/>
      <c r="F147" s="7"/>
      <c r="G147" s="6">
        <v>10</v>
      </c>
      <c r="H147" s="6">
        <f t="shared" si="4"/>
        <v>30</v>
      </c>
      <c r="I147" s="6"/>
      <c r="J147" s="6"/>
      <c r="K147" s="6"/>
      <c r="L147" s="5">
        <f t="shared" si="2"/>
        <v>0</v>
      </c>
      <c r="M147" s="48"/>
    </row>
    <row r="148" spans="2:13" x14ac:dyDescent="0.2">
      <c r="B148" s="9">
        <v>121</v>
      </c>
      <c r="C148" s="8" t="s">
        <v>47</v>
      </c>
      <c r="D148" s="7" t="s">
        <v>17</v>
      </c>
      <c r="E148" s="7"/>
      <c r="F148" s="7"/>
      <c r="G148" s="6">
        <v>35</v>
      </c>
      <c r="H148" s="6">
        <f t="shared" ref="H148:H154" si="9">G148*3</f>
        <v>105</v>
      </c>
      <c r="I148" s="6"/>
      <c r="J148" s="6"/>
      <c r="K148" s="6"/>
      <c r="L148" s="5">
        <f t="shared" si="2"/>
        <v>0</v>
      </c>
      <c r="M148" s="48"/>
    </row>
    <row r="149" spans="2:13" x14ac:dyDescent="0.2">
      <c r="B149" s="9">
        <v>122</v>
      </c>
      <c r="C149" s="8" t="s">
        <v>48</v>
      </c>
      <c r="D149" s="7" t="s">
        <v>17</v>
      </c>
      <c r="E149" s="7"/>
      <c r="F149" s="7"/>
      <c r="G149" s="6">
        <v>240</v>
      </c>
      <c r="H149" s="6">
        <f t="shared" si="9"/>
        <v>720</v>
      </c>
      <c r="I149" s="6"/>
      <c r="J149" s="6"/>
      <c r="K149" s="6"/>
      <c r="L149" s="5">
        <f t="shared" si="2"/>
        <v>0</v>
      </c>
      <c r="M149" s="48"/>
    </row>
    <row r="150" spans="2:13" x14ac:dyDescent="0.2">
      <c r="B150" s="45"/>
      <c r="C150" s="44" t="s">
        <v>194</v>
      </c>
      <c r="D150" s="40"/>
      <c r="E150" s="40"/>
      <c r="F150" s="40"/>
      <c r="G150" s="46"/>
      <c r="H150" s="42"/>
      <c r="I150" s="46"/>
      <c r="J150" s="46"/>
      <c r="K150" s="46"/>
      <c r="L150" s="47"/>
      <c r="M150" s="48"/>
    </row>
    <row r="151" spans="2:13" ht="27" x14ac:dyDescent="0.2">
      <c r="B151" s="9">
        <v>123</v>
      </c>
      <c r="C151" s="60" t="s">
        <v>195</v>
      </c>
      <c r="D151" s="7"/>
      <c r="E151" s="7"/>
      <c r="F151" s="7"/>
      <c r="G151" s="6"/>
      <c r="H151" s="6">
        <f t="shared" si="9"/>
        <v>0</v>
      </c>
      <c r="I151" s="6"/>
      <c r="J151" s="6"/>
      <c r="K151" s="6"/>
      <c r="L151" s="5"/>
      <c r="M151" s="48"/>
    </row>
    <row r="152" spans="2:13" x14ac:dyDescent="0.2">
      <c r="B152" s="9">
        <v>124</v>
      </c>
      <c r="C152" s="62" t="s">
        <v>214</v>
      </c>
      <c r="D152" s="7" t="s">
        <v>17</v>
      </c>
      <c r="E152" s="7"/>
      <c r="F152" s="7"/>
      <c r="G152" s="6">
        <v>10</v>
      </c>
      <c r="H152" s="6">
        <f t="shared" si="9"/>
        <v>30</v>
      </c>
      <c r="I152" s="6"/>
      <c r="J152" s="6"/>
      <c r="K152" s="6"/>
      <c r="L152" s="5">
        <f t="shared" ref="L151:L154" si="10">+K152*G152</f>
        <v>0</v>
      </c>
      <c r="M152" s="48"/>
    </row>
    <row r="153" spans="2:13" ht="27" x14ac:dyDescent="0.2">
      <c r="B153" s="9">
        <v>125</v>
      </c>
      <c r="C153" s="60" t="s">
        <v>196</v>
      </c>
      <c r="D153" s="7"/>
      <c r="E153" s="7"/>
      <c r="F153" s="7"/>
      <c r="G153" s="6"/>
      <c r="H153" s="6">
        <f t="shared" si="9"/>
        <v>0</v>
      </c>
      <c r="I153" s="6"/>
      <c r="J153" s="6"/>
      <c r="K153" s="6"/>
      <c r="L153" s="5"/>
      <c r="M153" s="48"/>
    </row>
    <row r="154" spans="2:13" x14ac:dyDescent="0.2">
      <c r="B154" s="9">
        <v>126</v>
      </c>
      <c r="C154" s="62" t="s">
        <v>215</v>
      </c>
      <c r="D154" s="7" t="s">
        <v>17</v>
      </c>
      <c r="E154" s="7"/>
      <c r="F154" s="7"/>
      <c r="G154" s="6">
        <v>10</v>
      </c>
      <c r="H154" s="6">
        <f t="shared" si="9"/>
        <v>30</v>
      </c>
      <c r="I154" s="6"/>
      <c r="J154" s="6"/>
      <c r="K154" s="6"/>
      <c r="L154" s="5">
        <f t="shared" si="10"/>
        <v>0</v>
      </c>
      <c r="M154" s="48"/>
    </row>
    <row r="155" spans="2:13" x14ac:dyDescent="0.2">
      <c r="B155" s="51" t="s">
        <v>5</v>
      </c>
      <c r="C155" s="52"/>
      <c r="D155" s="52"/>
      <c r="E155" s="52"/>
      <c r="F155" s="52"/>
      <c r="G155" s="52"/>
      <c r="H155" s="52"/>
      <c r="I155" s="52"/>
      <c r="J155" s="52"/>
      <c r="K155" s="53"/>
      <c r="L155" s="4">
        <f>SUM(L16:L149)</f>
        <v>0</v>
      </c>
    </row>
    <row r="157" spans="2:13" x14ac:dyDescent="0.2">
      <c r="B157" s="1" t="s">
        <v>4</v>
      </c>
      <c r="C157" s="1"/>
      <c r="D157" s="1"/>
      <c r="E157" s="1"/>
      <c r="F157" s="1"/>
      <c r="G157" s="2"/>
      <c r="H157" s="2"/>
      <c r="I157" s="2"/>
      <c r="J157" s="1"/>
      <c r="K157" s="1"/>
    </row>
    <row r="158" spans="2:13" x14ac:dyDescent="0.2">
      <c r="B158" s="1" t="s">
        <v>3</v>
      </c>
      <c r="C158" s="1"/>
      <c r="D158" s="1"/>
      <c r="E158" s="3"/>
      <c r="F158" s="3"/>
      <c r="G158" s="2"/>
      <c r="H158" s="2"/>
      <c r="I158" s="2"/>
      <c r="J158" s="1"/>
      <c r="K158" s="1"/>
    </row>
    <row r="159" spans="2:13" x14ac:dyDescent="0.2">
      <c r="B159" s="1" t="s">
        <v>2</v>
      </c>
      <c r="C159" s="1"/>
      <c r="D159" s="1"/>
      <c r="E159" s="3"/>
      <c r="F159" s="3"/>
      <c r="G159" s="2"/>
      <c r="H159" s="2"/>
      <c r="I159" s="2"/>
      <c r="J159" s="1"/>
      <c r="K159" s="1"/>
    </row>
    <row r="161" spans="2:11" x14ac:dyDescent="0.2">
      <c r="B161" s="1" t="s">
        <v>25</v>
      </c>
      <c r="D161" s="1"/>
      <c r="E161" s="1"/>
      <c r="F161" s="1"/>
      <c r="G161" s="2"/>
      <c r="H161" s="2"/>
      <c r="I161" s="2"/>
      <c r="J161" s="1"/>
      <c r="K161" s="1"/>
    </row>
    <row r="162" spans="2:11" x14ac:dyDescent="0.2">
      <c r="B162" s="1"/>
      <c r="D162" s="1"/>
      <c r="E162" s="1"/>
      <c r="F162" s="1"/>
      <c r="G162" s="2"/>
      <c r="H162" s="2"/>
      <c r="I162" s="2"/>
      <c r="J162" s="1"/>
      <c r="K162" s="1"/>
    </row>
    <row r="163" spans="2:11" x14ac:dyDescent="0.2">
      <c r="B163" s="1" t="s">
        <v>1</v>
      </c>
      <c r="D163" s="1"/>
      <c r="E163" s="1"/>
      <c r="F163" s="1"/>
      <c r="G163" s="2"/>
      <c r="H163" s="2"/>
      <c r="J163" s="1" t="s">
        <v>0</v>
      </c>
      <c r="K163" s="1"/>
    </row>
  </sheetData>
  <protectedRanges>
    <protectedRange sqref="C159" name="Obseg3"/>
  </protectedRanges>
  <mergeCells count="2">
    <mergeCell ref="A11:L11"/>
    <mergeCell ref="B155:K15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82162CB003FBA49B28965B822272509" ma:contentTypeVersion="12" ma:contentTypeDescription="Ustvari nov dokument." ma:contentTypeScope="" ma:versionID="0f74a890095b63302a8f4c6416e5b784">
  <xsd:schema xmlns:xsd="http://www.w3.org/2001/XMLSchema" xmlns:xs="http://www.w3.org/2001/XMLSchema" xmlns:p="http://schemas.microsoft.com/office/2006/metadata/properties" xmlns:ns3="436a4528-1074-4332-83e4-352893908afd" targetNamespace="http://schemas.microsoft.com/office/2006/metadata/properties" ma:root="true" ma:fieldsID="632bd59366297ff20cf9b7f4e18514cc" ns3:_="">
    <xsd:import namespace="436a4528-1074-4332-83e4-352893908af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Location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6a4528-1074-4332-83e4-352893908a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AFCF1F-13ED-4F69-BC57-97D209FF52C2}">
  <ds:schemaRefs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436a4528-1074-4332-83e4-352893908afd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79BB876-6F29-4B0B-BEBF-AB2E20F69B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7CEC1B-07E2-4122-A9D9-3AC627717C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6a4528-1074-4332-83e4-352893908a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8. Konzervirana zelenjava,sadje</vt:lpstr>
      <vt:lpstr>14. Ostalo prehrambeno blago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Lana Ceric</cp:lastModifiedBy>
  <cp:lastPrinted>2023-10-11T09:58:11Z</cp:lastPrinted>
  <dcterms:created xsi:type="dcterms:W3CDTF">2017-10-02T09:42:41Z</dcterms:created>
  <dcterms:modified xsi:type="dcterms:W3CDTF">2023-10-27T09:42:17Z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0x010100A82162CB003FBA49B28965B822272509</vt:lpwstr>
  </property>
</Properties>
</file>